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atona\appdata\local\bentley\projectwise\workingdir\ohiodot-pw.bentley.com_ohiodot-pw-02\mark.katona@dot.ohio.gov\d0914891\"/>
    </mc:Choice>
  </mc:AlternateContent>
  <xr:revisionPtr revIDLastSave="0" documentId="13_ncr:1_{DF02A73C-BCAF-4D50-ACDB-2CD829ABFE65}" xr6:coauthVersionLast="47" xr6:coauthVersionMax="47" xr10:uidLastSave="{00000000-0000-0000-0000-000000000000}"/>
  <bookViews>
    <workbookView xWindow="28680" yWindow="-120" windowWidth="29040" windowHeight="15840" activeTab="2" xr2:uid="{09E2F348-0BB1-4F19-A861-43C4BD28B843}"/>
  </bookViews>
  <sheets>
    <sheet name="5100453" sheetId="2" r:id="rId1"/>
    <sheet name="2506203" sheetId="4" r:id="rId2"/>
    <sheet name="5102707" sheetId="5" r:id="rId3"/>
  </sheets>
  <externalReferences>
    <externalReference r:id="rId4"/>
  </externalReferences>
  <definedNames>
    <definedName name="SHEET3">[1]SHEETS!$D$7:$U$276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5" l="1"/>
  <c r="Q19" i="5"/>
  <c r="Q18" i="5"/>
  <c r="Q17" i="5"/>
  <c r="Q14" i="5"/>
  <c r="Q13" i="5"/>
  <c r="Q12" i="5"/>
  <c r="I23" i="5"/>
  <c r="H21" i="5"/>
  <c r="O21" i="5" s="1"/>
  <c r="H20" i="5"/>
  <c r="G20" i="5" s="1"/>
  <c r="M20" i="5" s="1"/>
  <c r="M19" i="5"/>
  <c r="H19" i="5"/>
  <c r="G19" i="5" s="1"/>
  <c r="K19" i="5" s="1"/>
  <c r="M18" i="5"/>
  <c r="H18" i="5"/>
  <c r="G18" i="5" s="1"/>
  <c r="K18" i="5" s="1"/>
  <c r="M13" i="5"/>
  <c r="M12" i="5"/>
  <c r="H17" i="5"/>
  <c r="G17" i="5" s="1"/>
  <c r="H15" i="5"/>
  <c r="O15" i="5" s="1"/>
  <c r="H14" i="5"/>
  <c r="G14" i="5" s="1"/>
  <c r="M14" i="5" s="1"/>
  <c r="H13" i="5"/>
  <c r="G13" i="5" s="1"/>
  <c r="K13" i="5" s="1"/>
  <c r="H12" i="5"/>
  <c r="G12" i="5" s="1"/>
  <c r="H29" i="4"/>
  <c r="G29" i="4" s="1"/>
  <c r="H28" i="4"/>
  <c r="G28" i="4" s="1"/>
  <c r="M28" i="4" s="1"/>
  <c r="H27" i="4"/>
  <c r="G27" i="4" s="1"/>
  <c r="M27" i="4" s="1"/>
  <c r="O27" i="4" s="1"/>
  <c r="H26" i="4"/>
  <c r="G26" i="4" s="1"/>
  <c r="K26" i="4" s="1"/>
  <c r="H25" i="4"/>
  <c r="G25" i="4" s="1"/>
  <c r="I25" i="4" s="1"/>
  <c r="H23" i="4"/>
  <c r="G23" i="4" s="1"/>
  <c r="H22" i="4"/>
  <c r="G22" i="4" s="1"/>
  <c r="K22" i="4" s="1"/>
  <c r="H21" i="4"/>
  <c r="G21" i="4" s="1"/>
  <c r="I21" i="4" s="1"/>
  <c r="H20" i="4"/>
  <c r="G20" i="4" s="1"/>
  <c r="H19" i="4"/>
  <c r="G19" i="4" s="1"/>
  <c r="M19" i="4" s="1"/>
  <c r="H18" i="4"/>
  <c r="G18" i="4" s="1"/>
  <c r="M18" i="4" s="1"/>
  <c r="H17" i="4"/>
  <c r="G17" i="4" s="1"/>
  <c r="M17" i="4" s="1"/>
  <c r="H16" i="4"/>
  <c r="G16" i="4" s="1"/>
  <c r="I16" i="4" s="1"/>
  <c r="H15" i="4"/>
  <c r="H14" i="4"/>
  <c r="H13" i="4"/>
  <c r="G13" i="4" s="1"/>
  <c r="I13" i="4" s="1"/>
  <c r="H12" i="4"/>
  <c r="U35" i="2"/>
  <c r="Q29" i="2"/>
  <c r="S28" i="2"/>
  <c r="Q28" i="2"/>
  <c r="K26" i="2"/>
  <c r="G25" i="2"/>
  <c r="O15" i="2"/>
  <c r="O35" i="2" s="1"/>
  <c r="O24" i="2"/>
  <c r="K22" i="2"/>
  <c r="I35" i="2"/>
  <c r="H30" i="2"/>
  <c r="G30" i="2" s="1"/>
  <c r="H29" i="2"/>
  <c r="G29" i="2" s="1"/>
  <c r="H28" i="2"/>
  <c r="G28" i="2" s="1"/>
  <c r="H27" i="2"/>
  <c r="G27" i="2" s="1"/>
  <c r="H26" i="2"/>
  <c r="G26" i="2" s="1"/>
  <c r="H24" i="2"/>
  <c r="G24" i="2" s="1"/>
  <c r="H23" i="2"/>
  <c r="G23" i="2" s="1"/>
  <c r="H22" i="2"/>
  <c r="G22" i="2" s="1"/>
  <c r="H21" i="2"/>
  <c r="G21" i="2" s="1"/>
  <c r="H20" i="2"/>
  <c r="G20" i="2" s="1"/>
  <c r="Q20" i="2" s="1"/>
  <c r="H19" i="2"/>
  <c r="G19" i="2" s="1"/>
  <c r="Q19" i="2" s="1"/>
  <c r="H18" i="2"/>
  <c r="G18" i="2" s="1"/>
  <c r="Q18" i="2" s="1"/>
  <c r="H17" i="2"/>
  <c r="G17" i="2" s="1"/>
  <c r="H16" i="2"/>
  <c r="G16" i="2" s="1"/>
  <c r="K16" i="2" s="1"/>
  <c r="H15" i="2"/>
  <c r="H14" i="2"/>
  <c r="H13" i="2"/>
  <c r="G13" i="2" s="1"/>
  <c r="M35" i="2" s="1"/>
  <c r="H12" i="2"/>
  <c r="G12" i="2" s="1"/>
  <c r="K12" i="2" s="1"/>
  <c r="K12" i="5" l="1"/>
  <c r="O23" i="5"/>
  <c r="I18" i="4"/>
  <c r="O19" i="4"/>
  <c r="I19" i="4"/>
  <c r="K34" i="4"/>
  <c r="M34" i="4"/>
  <c r="O17" i="4"/>
  <c r="Q35" i="2"/>
  <c r="S20" i="2"/>
  <c r="K20" i="2"/>
  <c r="K18" i="2"/>
  <c r="S18" i="2"/>
  <c r="K19" i="2"/>
  <c r="K35" i="2"/>
  <c r="O34" i="4" l="1"/>
  <c r="I34" i="4"/>
  <c r="S35" i="2"/>
</calcChain>
</file>

<file path=xl/sharedStrings.xml><?xml version="1.0" encoding="utf-8"?>
<sst xmlns="http://schemas.openxmlformats.org/spreadsheetml/2006/main" count="242" uniqueCount="40">
  <si>
    <t>LOCATION</t>
  </si>
  <si>
    <t>S</t>
  </si>
  <si>
    <t>L</t>
  </si>
  <si>
    <t>C</t>
  </si>
  <si>
    <t>R</t>
  </si>
  <si>
    <t>B</t>
  </si>
  <si>
    <t>E</t>
  </si>
  <si>
    <t>H</t>
  </si>
  <si>
    <t>O</t>
  </si>
  <si>
    <t>N</t>
  </si>
  <si>
    <t>U</t>
  </si>
  <si>
    <t>G</t>
  </si>
  <si>
    <t>D</t>
  </si>
  <si>
    <t>A</t>
  </si>
  <si>
    <t>T</t>
  </si>
  <si>
    <t>Y</t>
  </si>
  <si>
    <t>LT</t>
  </si>
  <si>
    <t>RT</t>
  </si>
  <si>
    <t>FT</t>
  </si>
  <si>
    <t>MILE</t>
  </si>
  <si>
    <t>EACH</t>
  </si>
  <si>
    <t>TOTALS CARRIED TO GENERAL SUMMARY</t>
  </si>
  <si>
    <t>QUANTITIES</t>
  </si>
  <si>
    <t>P</t>
  </si>
  <si>
    <t>MI</t>
  </si>
  <si>
    <t xml:space="preserve"> </t>
  </si>
  <si>
    <t>MAR</t>
  </si>
  <si>
    <t>WORK ZONE IMPACT ATTENUATOR, 24" WIDE HAZARDS, (UNIDIRECTIONAL)</t>
  </si>
  <si>
    <t>PORTABLE BARRIER, UNANCHORED</t>
  </si>
  <si>
    <t>SIDE</t>
  </si>
  <si>
    <t>REMOVAL OF PAVEMENT MARKING</t>
  </si>
  <si>
    <t>WORK ZONE EDGE LINE, CLASS III, 6", 642 PAINT</t>
  </si>
  <si>
    <t>WORK ZONE DOTTED LINE, CLASS III, 6", 642 PAINT</t>
  </si>
  <si>
    <t xml:space="preserve">RT </t>
  </si>
  <si>
    <t>311+15.00</t>
  </si>
  <si>
    <t>LANE LINE, 6"</t>
  </si>
  <si>
    <t>DOTTED LINE, 6"</t>
  </si>
  <si>
    <t>FRA</t>
  </si>
  <si>
    <t>WORK ZONE LANE LINE, CLASS III, 6", 642 PAINT</t>
  </si>
  <si>
    <t>WORK ZONE CENTER LINE, CLASS III, 4", 642 PAINT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</si>
</sst>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00\+00.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color rgb="FF0070C0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color rgb="FF7030A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 applyBorder="0"/>
    <xf numFmtId="43" fontId="1" fillId="0" borderId="0" applyFont="0" applyFill="0" applyBorder="0" applyAlignment="0" applyProtection="0"/>
    <xf numFmtId="0" fontId="1" fillId="0" borderId="0"/>
  </cellStyleXfs>
  <cellXfs count="133">
    <xf numFmtId="0" fontId="0" fillId="0" borderId="0" xfId="0"/>
    <xf numFmtId="0" fontId="1" fillId="0" borderId="0" xfId="1" applyBorder="1"/>
    <xf numFmtId="0" fontId="1" fillId="0" borderId="0" xfId="1"/>
    <xf numFmtId="0" fontId="1" fillId="2" borderId="7" xfId="1" applyFill="1" applyBorder="1" applyAlignment="1">
      <alignment horizontal="center" vertical="center" textRotation="255"/>
    </xf>
    <xf numFmtId="0" fontId="1" fillId="2" borderId="8" xfId="1" applyFill="1" applyBorder="1" applyAlignment="1">
      <alignment horizontal="center" vertical="center" textRotation="255"/>
    </xf>
    <xf numFmtId="2" fontId="1" fillId="2" borderId="9" xfId="1" applyNumberFormat="1" applyFill="1" applyBorder="1" applyAlignment="1">
      <alignment horizontal="center" vertical="center"/>
    </xf>
    <xf numFmtId="2" fontId="1" fillId="2" borderId="35" xfId="1" applyNumberFormat="1" applyFill="1" applyBorder="1" applyAlignment="1">
      <alignment horizontal="center" vertical="center"/>
    </xf>
    <xf numFmtId="3" fontId="1" fillId="2" borderId="11" xfId="1" applyNumberFormat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 textRotation="255"/>
    </xf>
    <xf numFmtId="0" fontId="1" fillId="2" borderId="4" xfId="1" applyFill="1" applyBorder="1" applyAlignment="1">
      <alignment horizontal="center" vertical="center" textRotation="255"/>
    </xf>
    <xf numFmtId="2" fontId="1" fillId="2" borderId="5" xfId="1" applyNumberFormat="1" applyFill="1" applyBorder="1" applyAlignment="1">
      <alignment horizontal="center" vertical="center"/>
    </xf>
    <xf numFmtId="2" fontId="1" fillId="2" borderId="37" xfId="1" applyNumberFormat="1" applyFill="1" applyBorder="1" applyAlignment="1">
      <alignment horizontal="center" vertical="center"/>
    </xf>
    <xf numFmtId="3" fontId="1" fillId="2" borderId="12" xfId="1" applyNumberFormat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0" xfId="1" applyFill="1" applyBorder="1" applyAlignment="1">
      <alignment horizontal="center" vertical="center"/>
    </xf>
    <xf numFmtId="2" fontId="1" fillId="0" borderId="37" xfId="1" applyNumberFormat="1" applyBorder="1"/>
    <xf numFmtId="3" fontId="1" fillId="0" borderId="12" xfId="1" applyNumberFormat="1" applyBorder="1"/>
    <xf numFmtId="0" fontId="1" fillId="2" borderId="4" xfId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2" fontId="5" fillId="2" borderId="39" xfId="1" applyNumberFormat="1" applyFont="1" applyFill="1" applyBorder="1" applyAlignment="1">
      <alignment horizontal="center" vertical="center"/>
    </xf>
    <xf numFmtId="2" fontId="1" fillId="2" borderId="17" xfId="1" applyNumberFormat="1" applyFill="1" applyBorder="1" applyAlignment="1">
      <alignment horizontal="center" vertical="center"/>
    </xf>
    <xf numFmtId="3" fontId="1" fillId="2" borderId="20" xfId="1" applyNumberFormat="1" applyFill="1" applyBorder="1" applyAlignment="1">
      <alignment horizontal="center" vertical="center"/>
    </xf>
    <xf numFmtId="0" fontId="1" fillId="2" borderId="21" xfId="1" applyFill="1" applyBorder="1" applyAlignment="1">
      <alignment horizontal="center"/>
    </xf>
    <xf numFmtId="0" fontId="1" fillId="2" borderId="10" xfId="1" applyFill="1" applyBorder="1" applyAlignment="1">
      <alignment horizontal="center"/>
    </xf>
    <xf numFmtId="2" fontId="1" fillId="2" borderId="30" xfId="1" applyNumberFormat="1" applyFill="1" applyBorder="1" applyAlignment="1">
      <alignment horizontal="center"/>
    </xf>
    <xf numFmtId="3" fontId="1" fillId="2" borderId="22" xfId="1" applyNumberFormat="1" applyFill="1" applyBorder="1" applyAlignment="1">
      <alignment horizontal="center"/>
    </xf>
    <xf numFmtId="0" fontId="1" fillId="2" borderId="13" xfId="1" applyFill="1" applyBorder="1" applyAlignment="1">
      <alignment horizontal="center"/>
    </xf>
    <xf numFmtId="164" fontId="3" fillId="2" borderId="13" xfId="1" applyNumberFormat="1" applyFont="1" applyFill="1" applyBorder="1" applyAlignment="1">
      <alignment horizontal="center"/>
    </xf>
    <xf numFmtId="164" fontId="1" fillId="2" borderId="13" xfId="1" applyNumberFormat="1" applyFill="1" applyBorder="1" applyAlignment="1">
      <alignment horizontal="center"/>
    </xf>
    <xf numFmtId="2" fontId="4" fillId="2" borderId="40" xfId="1" applyNumberFormat="1" applyFont="1" applyFill="1" applyBorder="1" applyAlignment="1">
      <alignment horizontal="center"/>
    </xf>
    <xf numFmtId="3" fontId="4" fillId="2" borderId="27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right"/>
    </xf>
    <xf numFmtId="0" fontId="1" fillId="0" borderId="0" xfId="1" applyBorder="1" applyAlignment="1">
      <alignment horizontal="right"/>
    </xf>
    <xf numFmtId="2" fontId="1" fillId="0" borderId="0" xfId="1" applyNumberFormat="1" applyBorder="1" applyAlignment="1">
      <alignment horizontal="right"/>
    </xf>
    <xf numFmtId="3" fontId="1" fillId="0" borderId="0" xfId="1" applyNumberFormat="1" applyBorder="1" applyAlignment="1">
      <alignment horizontal="right"/>
    </xf>
    <xf numFmtId="2" fontId="1" fillId="0" borderId="0" xfId="1" applyNumberFormat="1"/>
    <xf numFmtId="3" fontId="1" fillId="0" borderId="0" xfId="1" applyNumberFormat="1"/>
    <xf numFmtId="0" fontId="1" fillId="2" borderId="35" xfId="1" applyFill="1" applyBorder="1" applyAlignment="1">
      <alignment horizontal="center" vertical="center" textRotation="255"/>
    </xf>
    <xf numFmtId="0" fontId="1" fillId="2" borderId="37" xfId="1" applyFill="1" applyBorder="1" applyAlignment="1">
      <alignment horizontal="center" vertical="center" textRotation="255"/>
    </xf>
    <xf numFmtId="0" fontId="1" fillId="2" borderId="30" xfId="1" applyFill="1" applyBorder="1" applyAlignment="1">
      <alignment horizontal="center"/>
    </xf>
    <xf numFmtId="0" fontId="1" fillId="2" borderId="40" xfId="1" applyFill="1" applyBorder="1" applyAlignment="1">
      <alignment horizontal="center"/>
    </xf>
    <xf numFmtId="0" fontId="5" fillId="2" borderId="42" xfId="1" applyFont="1" applyFill="1" applyBorder="1" applyAlignment="1">
      <alignment horizontal="center" vertical="center" textRotation="255"/>
    </xf>
    <xf numFmtId="4" fontId="3" fillId="2" borderId="27" xfId="1" applyNumberFormat="1" applyFont="1" applyFill="1" applyBorder="1" applyAlignment="1">
      <alignment horizontal="center"/>
    </xf>
    <xf numFmtId="4" fontId="4" fillId="2" borderId="27" xfId="1" applyNumberFormat="1" applyFont="1" applyFill="1" applyBorder="1" applyAlignment="1">
      <alignment horizontal="center"/>
    </xf>
    <xf numFmtId="4" fontId="1" fillId="2" borderId="27" xfId="1" applyNumberFormat="1" applyFill="1" applyBorder="1" applyAlignment="1">
      <alignment horizontal="center"/>
    </xf>
    <xf numFmtId="164" fontId="1" fillId="2" borderId="24" xfId="1" applyNumberFormat="1" applyFill="1" applyBorder="1" applyAlignment="1">
      <alignment horizontal="center"/>
    </xf>
    <xf numFmtId="164" fontId="3" fillId="2" borderId="24" xfId="1" applyNumberFormat="1" applyFont="1" applyFill="1" applyBorder="1" applyAlignment="1">
      <alignment horizontal="center"/>
    </xf>
    <xf numFmtId="0" fontId="1" fillId="2" borderId="23" xfId="1" applyFill="1" applyBorder="1" applyAlignment="1">
      <alignment horizontal="center" vertical="center"/>
    </xf>
    <xf numFmtId="2" fontId="6" fillId="2" borderId="51" xfId="1" applyNumberFormat="1" applyFont="1" applyFill="1" applyBorder="1" applyAlignment="1">
      <alignment horizontal="center"/>
    </xf>
    <xf numFmtId="2" fontId="6" fillId="2" borderId="44" xfId="1" applyNumberFormat="1" applyFont="1" applyFill="1" applyBorder="1" applyAlignment="1">
      <alignment horizontal="center"/>
    </xf>
    <xf numFmtId="0" fontId="1" fillId="2" borderId="10" xfId="1" applyFill="1" applyBorder="1" applyAlignment="1">
      <alignment horizontal="center" vertical="center"/>
    </xf>
    <xf numFmtId="0" fontId="1" fillId="0" borderId="48" xfId="3" applyBorder="1" applyAlignment="1">
      <alignment horizontal="right"/>
    </xf>
    <xf numFmtId="0" fontId="1" fillId="0" borderId="19" xfId="3" applyBorder="1" applyAlignment="1">
      <alignment horizontal="right"/>
    </xf>
    <xf numFmtId="0" fontId="2" fillId="0" borderId="32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0" borderId="34" xfId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33" xfId="1" applyNumberFormat="1" applyFont="1" applyBorder="1" applyAlignment="1">
      <alignment horizontal="center" vertical="center"/>
    </xf>
    <xf numFmtId="49" fontId="2" fillId="0" borderId="34" xfId="1" applyNumberFormat="1" applyFont="1" applyBorder="1" applyAlignment="1">
      <alignment horizontal="center" vertical="center"/>
    </xf>
    <xf numFmtId="0" fontId="1" fillId="2" borderId="22" xfId="1" applyFill="1" applyBorder="1" applyAlignment="1">
      <alignment horizontal="center" vertical="center"/>
    </xf>
    <xf numFmtId="3" fontId="6" fillId="2" borderId="50" xfId="1" applyNumberFormat="1" applyFont="1" applyFill="1" applyBorder="1" applyAlignment="1">
      <alignment horizontal="center"/>
    </xf>
    <xf numFmtId="3" fontId="6" fillId="2" borderId="29" xfId="1" applyNumberFormat="1" applyFont="1" applyFill="1" applyBorder="1" applyAlignment="1">
      <alignment horizontal="center"/>
    </xf>
    <xf numFmtId="2" fontId="1" fillId="2" borderId="16" xfId="1" applyNumberFormat="1" applyFill="1" applyBorder="1" applyAlignment="1">
      <alignment horizontal="center"/>
    </xf>
    <xf numFmtId="2" fontId="1" fillId="2" borderId="45" xfId="1" applyNumberFormat="1" applyFill="1" applyBorder="1" applyAlignment="1">
      <alignment horizontal="center"/>
    </xf>
    <xf numFmtId="0" fontId="1" fillId="2" borderId="43" xfId="1" applyFill="1" applyBorder="1" applyAlignment="1">
      <alignment horizontal="center" vertical="center" wrapText="1"/>
    </xf>
    <xf numFmtId="0" fontId="1" fillId="2" borderId="31" xfId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 vertical="center" wrapText="1"/>
    </xf>
    <xf numFmtId="0" fontId="1" fillId="2" borderId="49" xfId="1" applyFill="1" applyBorder="1" applyAlignment="1">
      <alignment horizontal="center" vertical="center" wrapText="1"/>
    </xf>
    <xf numFmtId="0" fontId="1" fillId="2" borderId="25" xfId="1" applyFill="1" applyBorder="1" applyAlignment="1">
      <alignment horizontal="center" vertical="center" wrapText="1"/>
    </xf>
    <xf numFmtId="2" fontId="6" fillId="2" borderId="6" xfId="1" applyNumberFormat="1" applyFont="1" applyFill="1" applyBorder="1" applyAlignment="1">
      <alignment horizontal="center"/>
    </xf>
    <xf numFmtId="2" fontId="6" fillId="2" borderId="2" xfId="1" applyNumberFormat="1" applyFont="1" applyFill="1" applyBorder="1" applyAlignment="1">
      <alignment horizontal="center"/>
    </xf>
    <xf numFmtId="2" fontId="1" fillId="2" borderId="48" xfId="1" applyNumberFormat="1" applyFill="1" applyBorder="1" applyAlignment="1">
      <alignment horizontal="center" wrapText="1"/>
    </xf>
    <xf numFmtId="2" fontId="1" fillId="2" borderId="19" xfId="1" applyNumberFormat="1" applyFill="1" applyBorder="1" applyAlignment="1">
      <alignment horizontal="center" wrapText="1"/>
    </xf>
    <xf numFmtId="2" fontId="1" fillId="2" borderId="18" xfId="1" applyNumberFormat="1" applyFill="1" applyBorder="1" applyAlignment="1">
      <alignment horizontal="center"/>
    </xf>
    <xf numFmtId="4" fontId="6" fillId="2" borderId="51" xfId="1" applyNumberFormat="1" applyFont="1" applyFill="1" applyBorder="1" applyAlignment="1">
      <alignment horizontal="center"/>
    </xf>
    <xf numFmtId="4" fontId="6" fillId="2" borderId="26" xfId="1" applyNumberFormat="1" applyFont="1" applyFill="1" applyBorder="1" applyAlignment="1">
      <alignment horizontal="center"/>
    </xf>
    <xf numFmtId="3" fontId="6" fillId="2" borderId="48" xfId="1" applyNumberFormat="1" applyFont="1" applyFill="1" applyBorder="1" applyAlignment="1">
      <alignment horizontal="center"/>
    </xf>
    <xf numFmtId="3" fontId="6" fillId="2" borderId="19" xfId="1" applyNumberFormat="1" applyFont="1" applyFill="1" applyBorder="1" applyAlignment="1">
      <alignment horizontal="center"/>
    </xf>
    <xf numFmtId="3" fontId="6" fillId="2" borderId="32" xfId="1" applyNumberFormat="1" applyFont="1" applyFill="1" applyBorder="1" applyAlignment="1">
      <alignment horizontal="center"/>
    </xf>
    <xf numFmtId="3" fontId="6" fillId="2" borderId="53" xfId="1" applyNumberFormat="1" applyFont="1" applyFill="1" applyBorder="1" applyAlignment="1">
      <alignment horizontal="center"/>
    </xf>
    <xf numFmtId="0" fontId="1" fillId="2" borderId="51" xfId="1" applyFill="1" applyBorder="1" applyAlignment="1">
      <alignment horizontal="center" vertical="center" wrapText="1"/>
    </xf>
    <xf numFmtId="0" fontId="1" fillId="2" borderId="26" xfId="1" applyFill="1" applyBorder="1" applyAlignment="1">
      <alignment horizontal="center" vertical="center" wrapText="1"/>
    </xf>
    <xf numFmtId="2" fontId="6" fillId="2" borderId="28" xfId="1" applyNumberFormat="1" applyFont="1" applyFill="1" applyBorder="1" applyAlignment="1">
      <alignment horizontal="center"/>
    </xf>
    <xf numFmtId="2" fontId="6" fillId="2" borderId="24" xfId="1" applyNumberFormat="1" applyFont="1" applyFill="1" applyBorder="1" applyAlignment="1">
      <alignment horizontal="center"/>
    </xf>
    <xf numFmtId="4" fontId="1" fillId="0" borderId="52" xfId="1" applyNumberFormat="1" applyBorder="1" applyAlignment="1">
      <alignment horizontal="center"/>
    </xf>
    <xf numFmtId="4" fontId="1" fillId="0" borderId="53" xfId="1" applyNumberFormat="1" applyBorder="1" applyAlignment="1">
      <alignment horizontal="center"/>
    </xf>
    <xf numFmtId="0" fontId="1" fillId="2" borderId="51" xfId="1" applyFill="1" applyBorder="1" applyAlignment="1">
      <alignment horizontal="center" vertical="center"/>
    </xf>
    <xf numFmtId="0" fontId="1" fillId="2" borderId="44" xfId="1" applyFill="1" applyBorder="1" applyAlignment="1">
      <alignment horizontal="center" vertical="center"/>
    </xf>
    <xf numFmtId="4" fontId="6" fillId="2" borderId="16" xfId="1" applyNumberFormat="1" applyFont="1" applyFill="1" applyBorder="1" applyAlignment="1">
      <alignment horizontal="center"/>
    </xf>
    <xf numFmtId="4" fontId="6" fillId="2" borderId="18" xfId="1" applyNumberFormat="1" applyFont="1" applyFill="1" applyBorder="1" applyAlignment="1">
      <alignment horizontal="center"/>
    </xf>
    <xf numFmtId="4" fontId="6" fillId="2" borderId="51" xfId="1" applyNumberFormat="1" applyFont="1" applyFill="1" applyBorder="1" applyAlignment="1">
      <alignment horizontal="center" wrapText="1"/>
    </xf>
    <xf numFmtId="4" fontId="6" fillId="2" borderId="26" xfId="1" applyNumberFormat="1" applyFont="1" applyFill="1" applyBorder="1" applyAlignment="1">
      <alignment horizontal="center" wrapText="1"/>
    </xf>
    <xf numFmtId="3" fontId="6" fillId="2" borderId="51" xfId="1" applyNumberFormat="1" applyFont="1" applyFill="1" applyBorder="1" applyAlignment="1">
      <alignment horizontal="center"/>
    </xf>
    <xf numFmtId="3" fontId="6" fillId="2" borderId="26" xfId="1" applyNumberFormat="1" applyFont="1" applyFill="1" applyBorder="1" applyAlignment="1">
      <alignment horizontal="center"/>
    </xf>
    <xf numFmtId="1" fontId="6" fillId="2" borderId="51" xfId="1" applyNumberFormat="1" applyFont="1" applyFill="1" applyBorder="1" applyAlignment="1">
      <alignment horizontal="center"/>
    </xf>
    <xf numFmtId="1" fontId="6" fillId="2" borderId="26" xfId="1" applyNumberFormat="1" applyFont="1" applyFill="1" applyBorder="1" applyAlignment="1">
      <alignment horizontal="center"/>
    </xf>
    <xf numFmtId="2" fontId="6" fillId="2" borderId="51" xfId="1" applyNumberFormat="1" applyFont="1" applyFill="1" applyBorder="1" applyAlignment="1">
      <alignment horizontal="center"/>
    </xf>
    <xf numFmtId="2" fontId="6" fillId="2" borderId="44" xfId="1" applyNumberFormat="1" applyFont="1" applyFill="1" applyBorder="1" applyAlignment="1">
      <alignment horizontal="center"/>
    </xf>
    <xf numFmtId="1" fontId="6" fillId="2" borderId="28" xfId="1" applyNumberFormat="1" applyFont="1" applyFill="1" applyBorder="1" applyAlignment="1">
      <alignment horizontal="center"/>
    </xf>
    <xf numFmtId="1" fontId="6" fillId="2" borderId="24" xfId="1" applyNumberFormat="1" applyFont="1" applyFill="1" applyBorder="1" applyAlignment="1">
      <alignment horizontal="center"/>
    </xf>
    <xf numFmtId="2" fontId="6" fillId="2" borderId="41" xfId="1" applyNumberFormat="1" applyFont="1" applyFill="1" applyBorder="1" applyAlignment="1">
      <alignment horizontal="center"/>
    </xf>
    <xf numFmtId="2" fontId="6" fillId="2" borderId="26" xfId="1" applyNumberFormat="1" applyFont="1" applyFill="1" applyBorder="1" applyAlignment="1">
      <alignment horizontal="center"/>
    </xf>
    <xf numFmtId="3" fontId="6" fillId="2" borderId="44" xfId="1" applyNumberFormat="1" applyFont="1" applyFill="1" applyBorder="1" applyAlignment="1">
      <alignment horizontal="center"/>
    </xf>
    <xf numFmtId="2" fontId="1" fillId="2" borderId="16" xfId="1" applyNumberFormat="1" applyFill="1" applyBorder="1" applyAlignment="1">
      <alignment horizontal="center" wrapText="1"/>
    </xf>
    <xf numFmtId="2" fontId="1" fillId="2" borderId="18" xfId="1" applyNumberFormat="1" applyFill="1" applyBorder="1" applyAlignment="1">
      <alignment horizontal="center" wrapText="1"/>
    </xf>
    <xf numFmtId="2" fontId="1" fillId="2" borderId="36" xfId="1" applyNumberFormat="1" applyFill="1" applyBorder="1" applyAlignment="1">
      <alignment horizontal="center" vertical="center"/>
    </xf>
    <xf numFmtId="2" fontId="1" fillId="2" borderId="38" xfId="1" applyNumberFormat="1" applyFill="1" applyBorder="1" applyAlignment="1">
      <alignment horizontal="center" vertical="center"/>
    </xf>
    <xf numFmtId="2" fontId="1" fillId="2" borderId="46" xfId="1" applyNumberFormat="1" applyFill="1" applyBorder="1" applyAlignment="1">
      <alignment horizontal="center" vertical="center"/>
    </xf>
    <xf numFmtId="3" fontId="1" fillId="0" borderId="52" xfId="1" applyNumberFormat="1" applyBorder="1" applyAlignment="1">
      <alignment horizontal="center"/>
    </xf>
    <xf numFmtId="3" fontId="1" fillId="0" borderId="33" xfId="1" applyNumberFormat="1" applyBorder="1" applyAlignment="1">
      <alignment horizontal="center"/>
    </xf>
    <xf numFmtId="3" fontId="6" fillId="2" borderId="52" xfId="1" applyNumberFormat="1" applyFont="1" applyFill="1" applyBorder="1" applyAlignment="1">
      <alignment horizontal="center"/>
    </xf>
    <xf numFmtId="3" fontId="1" fillId="0" borderId="34" xfId="1" applyNumberFormat="1" applyBorder="1" applyAlignment="1">
      <alignment horizontal="center"/>
    </xf>
    <xf numFmtId="0" fontId="1" fillId="2" borderId="47" xfId="1" applyFill="1" applyBorder="1" applyAlignment="1">
      <alignment horizontal="center" vertical="center"/>
    </xf>
    <xf numFmtId="0" fontId="1" fillId="2" borderId="23" xfId="1" applyFill="1" applyBorder="1" applyAlignment="1">
      <alignment horizontal="center" vertical="center"/>
    </xf>
    <xf numFmtId="0" fontId="1" fillId="2" borderId="21" xfId="1" applyFill="1" applyBorder="1" applyAlignment="1">
      <alignment horizontal="center" vertical="center"/>
    </xf>
    <xf numFmtId="3" fontId="6" fillId="2" borderId="16" xfId="1" applyNumberFormat="1" applyFont="1" applyFill="1" applyBorder="1" applyAlignment="1">
      <alignment horizontal="center"/>
    </xf>
    <xf numFmtId="3" fontId="6" fillId="2" borderId="18" xfId="1" applyNumberFormat="1" applyFont="1" applyFill="1" applyBorder="1" applyAlignment="1">
      <alignment horizontal="center"/>
    </xf>
    <xf numFmtId="2" fontId="6" fillId="2" borderId="16" xfId="1" applyNumberFormat="1" applyFont="1" applyFill="1" applyBorder="1" applyAlignment="1">
      <alignment horizontal="center"/>
    </xf>
    <xf numFmtId="2" fontId="6" fillId="2" borderId="18" xfId="1" applyNumberFormat="1" applyFont="1" applyFill="1" applyBorder="1" applyAlignment="1">
      <alignment horizontal="center"/>
    </xf>
    <xf numFmtId="3" fontId="6" fillId="2" borderId="45" xfId="1" applyNumberFormat="1" applyFont="1" applyFill="1" applyBorder="1" applyAlignment="1">
      <alignment horizontal="center"/>
    </xf>
    <xf numFmtId="4" fontId="1" fillId="0" borderId="33" xfId="1" applyNumberFormat="1" applyBorder="1" applyAlignment="1">
      <alignment horizontal="center"/>
    </xf>
    <xf numFmtId="4" fontId="1" fillId="0" borderId="34" xfId="1" applyNumberFormat="1" applyBorder="1" applyAlignment="1">
      <alignment horizontal="center"/>
    </xf>
    <xf numFmtId="2" fontId="6" fillId="2" borderId="45" xfId="1" applyNumberFormat="1" applyFont="1" applyFill="1" applyBorder="1" applyAlignment="1">
      <alignment horizontal="center"/>
    </xf>
    <xf numFmtId="0" fontId="1" fillId="2" borderId="44" xfId="1" applyFill="1" applyBorder="1" applyAlignment="1">
      <alignment horizontal="center" vertical="center" wrapText="1"/>
    </xf>
    <xf numFmtId="2" fontId="6" fillId="2" borderId="47" xfId="1" applyNumberFormat="1" applyFont="1" applyFill="1" applyBorder="1" applyAlignment="1">
      <alignment horizontal="center"/>
    </xf>
    <xf numFmtId="2" fontId="6" fillId="2" borderId="21" xfId="1" applyNumberFormat="1" applyFont="1" applyFill="1" applyBorder="1" applyAlignment="1">
      <alignment horizontal="center"/>
    </xf>
    <xf numFmtId="0" fontId="1" fillId="2" borderId="54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24" xfId="1" applyFill="1" applyBorder="1" applyAlignment="1">
      <alignment horizontal="center" vertical="center" wrapText="1"/>
    </xf>
    <xf numFmtId="2" fontId="1" fillId="2" borderId="45" xfId="1" applyNumberFormat="1" applyFill="1" applyBorder="1" applyAlignment="1">
      <alignment horizontal="center" wrapText="1"/>
    </xf>
  </cellXfs>
  <cellStyles count="4">
    <cellStyle name="Comma 2" xfId="2" xr:uid="{DF88C19D-BC89-4291-8390-88C7CDB664E7}"/>
    <cellStyle name="Normal" xfId="0" builtinId="0"/>
    <cellStyle name="Normal 5" xfId="1" xr:uid="{31F544AC-DD07-420B-99DD-DF308733904F}"/>
    <cellStyle name="Normal_16997 3" xfId="3" xr:uid="{1D3AE482-A610-49A0-A23E-099701CFC1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D6std\docs\Designer%20University\Design%20Templates\D06-XX-X.XX.xls" TargetMode="External"/><Relationship Id="rId1" Type="http://schemas.openxmlformats.org/officeDocument/2006/relationships/externalLinkPath" Target="file:///I:\D6std\docs\Designer%20University\Design%20Templates\D06-XX-X.X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 SET"/>
      <sheetName val="SHEETS"/>
      <sheetName val="SHTNUM LINKS"/>
      <sheetName val="TITLE"/>
      <sheetName val="GA101"/>
      <sheetName val="GP101(A)"/>
      <sheetName val="GP101(B)"/>
      <sheetName val="GP101(C)"/>
      <sheetName val="GP101(D)"/>
      <sheetName val="GP101(E)"/>
      <sheetName val="TS101"/>
      <sheetName val="RPM101"/>
      <sheetName val="Bridge_Rehab_Schedule"/>
    </sheetNames>
    <sheetDataSet>
      <sheetData sheetId="0" refreshError="1"/>
      <sheetData sheetId="1">
        <row r="7">
          <cell r="D7" t="str">
            <v>SHEET_GT001</v>
          </cell>
          <cell r="E7">
            <v>1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SHEET_GB101</v>
          </cell>
          <cell r="E8">
            <v>2</v>
          </cell>
          <cell r="I8" t="str">
            <v>SCHEMATIC PLAN</v>
          </cell>
        </row>
        <row r="9">
          <cell r="D9" t="str">
            <v>SHEET_GB102</v>
          </cell>
          <cell r="E9">
            <v>3</v>
          </cell>
          <cell r="I9" t="str">
            <v>SCHEMATIC PLAN</v>
          </cell>
          <cell r="J9" t="str">
            <v>DEL-23 AT HOME RD.</v>
          </cell>
        </row>
        <row r="10">
          <cell r="D10" t="str">
            <v>SHEET_GB103</v>
          </cell>
          <cell r="E10">
            <v>4</v>
          </cell>
          <cell r="I10" t="str">
            <v>SCHEMATIC PLAN</v>
          </cell>
          <cell r="J10" t="str">
            <v>DEL-23 AT HYATTS/SHANAHAN RD.</v>
          </cell>
        </row>
        <row r="11">
          <cell r="D11" t="str">
            <v>SHEET_GY001</v>
          </cell>
          <cell r="E11">
            <v>5</v>
          </cell>
          <cell r="I11" t="str">
            <v>TYPICAL SECTIONS</v>
          </cell>
        </row>
        <row r="12">
          <cell r="D12" t="str">
            <v>SHEET_GY002</v>
          </cell>
          <cell r="E12">
            <v>6</v>
          </cell>
          <cell r="I12" t="str">
            <v>TYPICAL SECTIONS</v>
          </cell>
        </row>
        <row r="13">
          <cell r="D13" t="str">
            <v>SHEET_GY003</v>
          </cell>
          <cell r="E13">
            <v>7</v>
          </cell>
          <cell r="I13" t="str">
            <v>TYPICAL SECTIONS</v>
          </cell>
        </row>
        <row r="14">
          <cell r="D14" t="str">
            <v>SHEET_GY004</v>
          </cell>
          <cell r="E14">
            <v>8</v>
          </cell>
          <cell r="I14" t="str">
            <v>TYPICAL SECTIONS</v>
          </cell>
        </row>
        <row r="15">
          <cell r="D15" t="str">
            <v>SHEET_GA001</v>
          </cell>
          <cell r="E15">
            <v>9</v>
          </cell>
          <cell r="I15" t="str">
            <v>TYPICAL DETAILS</v>
          </cell>
          <cell r="J15" t="str">
            <v>PAVEMENT</v>
          </cell>
        </row>
        <row r="16">
          <cell r="D16" t="str">
            <v>SHEET_DD001</v>
          </cell>
          <cell r="E16">
            <v>10</v>
          </cell>
          <cell r="I16" t="str">
            <v>TYPICAL DETAILS</v>
          </cell>
          <cell r="J16" t="str">
            <v>DRAINAGE</v>
          </cell>
        </row>
        <row r="17">
          <cell r="D17" t="str">
            <v>SHEET_TD001</v>
          </cell>
          <cell r="E17">
            <v>11</v>
          </cell>
          <cell r="I17" t="str">
            <v>TYPICAL DETAILS</v>
          </cell>
          <cell r="J17" t="str">
            <v>TRAFFIC</v>
          </cell>
        </row>
        <row r="18">
          <cell r="D18" t="str">
            <v>SHEET_GN101</v>
          </cell>
          <cell r="E18">
            <v>12</v>
          </cell>
          <cell r="I18" t="str">
            <v>GENERAL NOTES</v>
          </cell>
        </row>
        <row r="19">
          <cell r="D19" t="str">
            <v>SHEET_GN102</v>
          </cell>
          <cell r="E19">
            <v>13</v>
          </cell>
          <cell r="I19" t="str">
            <v>GENERAL NOTES</v>
          </cell>
        </row>
        <row r="20">
          <cell r="D20" t="str">
            <v>SHEET_GN103</v>
          </cell>
          <cell r="E20">
            <v>14</v>
          </cell>
          <cell r="I20" t="str">
            <v>GENERAL NOTES</v>
          </cell>
        </row>
        <row r="21">
          <cell r="D21" t="str">
            <v>SHEET_GN104</v>
          </cell>
          <cell r="E21">
            <v>15</v>
          </cell>
          <cell r="I21" t="str">
            <v>GENERAL NOTES</v>
          </cell>
        </row>
        <row r="22">
          <cell r="D22" t="str">
            <v>SHEET_GN105</v>
          </cell>
          <cell r="E22">
            <v>16</v>
          </cell>
          <cell r="I22" t="str">
            <v>GENERAL NOTES</v>
          </cell>
        </row>
        <row r="23">
          <cell r="D23" t="str">
            <v>SHEET_GN106</v>
          </cell>
          <cell r="E23">
            <v>17</v>
          </cell>
          <cell r="I23" t="str">
            <v>GENERAL NOTES</v>
          </cell>
        </row>
        <row r="24">
          <cell r="D24" t="str">
            <v>SHEET_UN101</v>
          </cell>
          <cell r="E24">
            <v>18</v>
          </cell>
          <cell r="I24" t="str">
            <v>UTILITY CONTACT INFO</v>
          </cell>
        </row>
        <row r="25">
          <cell r="D25" t="str">
            <v>SHEET_MT101</v>
          </cell>
          <cell r="E25">
            <v>19</v>
          </cell>
          <cell r="I25" t="str">
            <v>MAINTENANCE OF TRAFFIC NOTES</v>
          </cell>
        </row>
        <row r="26">
          <cell r="D26" t="str">
            <v>SHEET_MT102</v>
          </cell>
          <cell r="E26">
            <v>20</v>
          </cell>
          <cell r="I26" t="str">
            <v>MAINTENANCE OF TRAFFIC NOTES</v>
          </cell>
        </row>
        <row r="27">
          <cell r="D27" t="str">
            <v>SHEET_MT103</v>
          </cell>
          <cell r="E27">
            <v>21</v>
          </cell>
          <cell r="I27" t="str">
            <v>MAINTENANCE OF TRAFFIC NOTES</v>
          </cell>
        </row>
        <row r="28">
          <cell r="D28" t="str">
            <v>SHEET_MT104</v>
          </cell>
          <cell r="E28">
            <v>22</v>
          </cell>
          <cell r="I28" t="str">
            <v>MAINTENANCE OF TRAFFIC NOTES</v>
          </cell>
        </row>
        <row r="29">
          <cell r="D29" t="str">
            <v>SHEET_PIS1</v>
          </cell>
          <cell r="E29">
            <v>23</v>
          </cell>
          <cell r="I29" t="str">
            <v>MAINTENANCE OF TRAFFIC</v>
          </cell>
          <cell r="J29" t="str">
            <v>CONSTRUCTION ACCESS POINTS</v>
          </cell>
        </row>
        <row r="30">
          <cell r="D30" t="str">
            <v>SHEET_MP101</v>
          </cell>
          <cell r="E30">
            <v>24</v>
          </cell>
          <cell r="I30" t="str">
            <v>MAINTENANCE OF TRAFFIC PLAN</v>
          </cell>
          <cell r="J30" t="str">
            <v>US-23 AT HOME RD.</v>
          </cell>
        </row>
        <row r="31">
          <cell r="D31" t="str">
            <v>SHEET_MP102</v>
          </cell>
          <cell r="E31">
            <v>25</v>
          </cell>
          <cell r="I31" t="str">
            <v>MAINTENANCE OF TRAFFIC PLAN</v>
          </cell>
          <cell r="J31" t="str">
            <v>US-23 AT HOME RD.</v>
          </cell>
        </row>
        <row r="32">
          <cell r="D32" t="str">
            <v>SHEET_MP103</v>
          </cell>
          <cell r="E32">
            <v>26</v>
          </cell>
          <cell r="I32" t="str">
            <v>MAINTENANCE OF TRAFFIC PLAN</v>
          </cell>
          <cell r="J32" t="str">
            <v>US-23 AT HOME RD.</v>
          </cell>
        </row>
        <row r="33">
          <cell r="D33" t="str">
            <v>SHEET_MP104</v>
          </cell>
          <cell r="E33">
            <v>27</v>
          </cell>
          <cell r="I33" t="str">
            <v>MAINTENANCE OF TRAFFIC PLAN</v>
          </cell>
          <cell r="J33" t="str">
            <v>US-23 AT HOME RD.</v>
          </cell>
        </row>
        <row r="34">
          <cell r="D34" t="str">
            <v>SHEET_MP201</v>
          </cell>
          <cell r="E34">
            <v>28</v>
          </cell>
          <cell r="I34" t="str">
            <v>MAINTENANCE OF TRAFFIC PLAN</v>
          </cell>
          <cell r="J34" t="str">
            <v>US-23 AT HYATTS/SHANAHAN RD.</v>
          </cell>
        </row>
        <row r="35">
          <cell r="D35" t="str">
            <v>SHEET_MP202</v>
          </cell>
          <cell r="E35">
            <v>29</v>
          </cell>
          <cell r="I35" t="str">
            <v>MAINTENANCE OF TRAFFIC PLAN</v>
          </cell>
          <cell r="J35" t="str">
            <v>US-23 AT HYATTS/SHANAHAN RD.</v>
          </cell>
        </row>
        <row r="36">
          <cell r="D36" t="str">
            <v>SHEET_MP203</v>
          </cell>
          <cell r="E36">
            <v>30</v>
          </cell>
          <cell r="I36" t="str">
            <v>MAINTENANCE OF TRAFFIC PLAN</v>
          </cell>
          <cell r="J36" t="str">
            <v>US-23 AT HYATTS/SHANAHAN RD.</v>
          </cell>
        </row>
        <row r="37">
          <cell r="D37" t="str">
            <v>SHEET_MP204</v>
          </cell>
          <cell r="E37">
            <v>31</v>
          </cell>
          <cell r="I37" t="str">
            <v>MAINTENANCE OF TRAFFIC PLAN</v>
          </cell>
          <cell r="J37" t="str">
            <v>US-23 AT HYATTS/SHANAHAN RD.</v>
          </cell>
        </row>
        <row r="38">
          <cell r="D38" t="str">
            <v>SHEET_MD001</v>
          </cell>
          <cell r="E38">
            <v>32</v>
          </cell>
          <cell r="I38" t="str">
            <v>DETOUR PLAN</v>
          </cell>
          <cell r="J38" t="str">
            <v>US-23 AT HOME RD.</v>
          </cell>
        </row>
        <row r="39">
          <cell r="D39" t="str">
            <v>SHEET_MD002</v>
          </cell>
          <cell r="E39">
            <v>33</v>
          </cell>
          <cell r="I39" t="str">
            <v>DETOUR PLAN</v>
          </cell>
          <cell r="J39" t="str">
            <v>US-23 AT HYATTS/SHANAHAN RD.</v>
          </cell>
        </row>
        <row r="40">
          <cell r="D40" t="str">
            <v>SHEET_GG101</v>
          </cell>
          <cell r="E40">
            <v>34</v>
          </cell>
          <cell r="I40" t="str">
            <v>GENERAL SUMMARY</v>
          </cell>
        </row>
        <row r="41">
          <cell r="D41" t="str">
            <v>SHEET_GG102</v>
          </cell>
          <cell r="E41">
            <v>35</v>
          </cell>
          <cell r="I41" t="str">
            <v>GENERAL SUMMARY</v>
          </cell>
        </row>
        <row r="42">
          <cell r="D42" t="str">
            <v>SHEET_GG103</v>
          </cell>
          <cell r="E42">
            <v>36</v>
          </cell>
          <cell r="I42" t="str">
            <v>GENERAL SUMMARY</v>
          </cell>
        </row>
        <row r="43">
          <cell r="D43" t="str">
            <v>SHEET_GA101</v>
          </cell>
          <cell r="E43">
            <v>37</v>
          </cell>
          <cell r="I43" t="str">
            <v>PLAN SUBSUMMARY</v>
          </cell>
        </row>
        <row r="44">
          <cell r="D44" t="str">
            <v>SHEET_GP101</v>
          </cell>
          <cell r="E44">
            <v>38</v>
          </cell>
          <cell r="K44" t="str">
            <v>X</v>
          </cell>
          <cell r="L44" t="str">
            <v>X</v>
          </cell>
        </row>
        <row r="45">
          <cell r="D45" t="str">
            <v>SHEET_GP102</v>
          </cell>
          <cell r="E45">
            <v>39</v>
          </cell>
        </row>
        <row r="46">
          <cell r="D46" t="str">
            <v>SHEET_GP103</v>
          </cell>
          <cell r="E46">
            <v>40</v>
          </cell>
        </row>
        <row r="47">
          <cell r="D47" t="str">
            <v>SHEET_GP104</v>
          </cell>
          <cell r="E47">
            <v>41</v>
          </cell>
        </row>
        <row r="48">
          <cell r="D48" t="str">
            <v>SHEET_GP105</v>
          </cell>
          <cell r="E48">
            <v>42</v>
          </cell>
        </row>
        <row r="49">
          <cell r="D49" t="str">
            <v>SHEET_GP106</v>
          </cell>
          <cell r="E49">
            <v>43</v>
          </cell>
        </row>
        <row r="50">
          <cell r="D50" t="str">
            <v>SHEET_GP107</v>
          </cell>
          <cell r="E50">
            <v>44</v>
          </cell>
        </row>
        <row r="51">
          <cell r="D51" t="str">
            <v>SHEET_GP108</v>
          </cell>
          <cell r="E51">
            <v>45</v>
          </cell>
        </row>
        <row r="52">
          <cell r="D52" t="str">
            <v>SHEET_GP109</v>
          </cell>
          <cell r="E52">
            <v>46</v>
          </cell>
        </row>
        <row r="53">
          <cell r="D53" t="str">
            <v>SHEET_GP110</v>
          </cell>
          <cell r="E53">
            <v>47</v>
          </cell>
        </row>
        <row r="54">
          <cell r="D54" t="str">
            <v>SHEET_GP111</v>
          </cell>
          <cell r="E54">
            <v>48</v>
          </cell>
        </row>
        <row r="55">
          <cell r="D55" t="str">
            <v>SHEET_GP112</v>
          </cell>
          <cell r="E55">
            <v>49</v>
          </cell>
        </row>
        <row r="56">
          <cell r="D56" t="str">
            <v>SHEET_GP113</v>
          </cell>
          <cell r="E56">
            <v>50</v>
          </cell>
        </row>
        <row r="57">
          <cell r="D57" t="str">
            <v>SHEET_GP114</v>
          </cell>
          <cell r="E57">
            <v>51</v>
          </cell>
        </row>
        <row r="58">
          <cell r="D58" t="str">
            <v>SHEET_GP115</v>
          </cell>
          <cell r="E58">
            <v>52</v>
          </cell>
        </row>
        <row r="59">
          <cell r="D59" t="str">
            <v>SHEET_GP116</v>
          </cell>
          <cell r="E59">
            <v>53</v>
          </cell>
        </row>
        <row r="60">
          <cell r="D60" t="str">
            <v>SHEET_GP117</v>
          </cell>
          <cell r="E60">
            <v>54</v>
          </cell>
        </row>
        <row r="61">
          <cell r="D61" t="str">
            <v>SHEET_GP118</v>
          </cell>
          <cell r="E61">
            <v>55</v>
          </cell>
        </row>
        <row r="62">
          <cell r="D62" t="str">
            <v>SHEET_GP119</v>
          </cell>
          <cell r="E62">
            <v>56</v>
          </cell>
        </row>
        <row r="63">
          <cell r="D63" t="str">
            <v>SHEET_GP120</v>
          </cell>
          <cell r="E63">
            <v>57</v>
          </cell>
        </row>
        <row r="64">
          <cell r="D64" t="str">
            <v>SHEET_GP121</v>
          </cell>
          <cell r="E64">
            <v>58</v>
          </cell>
        </row>
        <row r="65">
          <cell r="D65" t="str">
            <v>SHEET_GP122</v>
          </cell>
          <cell r="E65">
            <v>59</v>
          </cell>
        </row>
        <row r="66">
          <cell r="D66" t="str">
            <v>SHEET_GP123</v>
          </cell>
          <cell r="E66">
            <v>60</v>
          </cell>
        </row>
        <row r="67">
          <cell r="D67" t="str">
            <v>SHEET_GP124</v>
          </cell>
          <cell r="E67">
            <v>61</v>
          </cell>
        </row>
        <row r="68">
          <cell r="D68" t="str">
            <v>SHEET_GP125</v>
          </cell>
          <cell r="E68">
            <v>62</v>
          </cell>
        </row>
        <row r="69">
          <cell r="D69" t="str">
            <v>SHEET_GP126</v>
          </cell>
          <cell r="E69">
            <v>63</v>
          </cell>
        </row>
        <row r="70">
          <cell r="D70" t="str">
            <v>SHEET_GP127</v>
          </cell>
          <cell r="E70">
            <v>64</v>
          </cell>
        </row>
        <row r="71">
          <cell r="D71" t="str">
            <v>SHEET_GP128</v>
          </cell>
          <cell r="E71">
            <v>65</v>
          </cell>
        </row>
        <row r="72">
          <cell r="D72" t="str">
            <v>SHEET_GP129</v>
          </cell>
          <cell r="E72">
            <v>66</v>
          </cell>
        </row>
        <row r="73">
          <cell r="D73" t="str">
            <v>SHEET_GP130</v>
          </cell>
          <cell r="E73">
            <v>67</v>
          </cell>
        </row>
        <row r="74">
          <cell r="D74" t="str">
            <v>SHEET_GP131</v>
          </cell>
          <cell r="E74">
            <v>68</v>
          </cell>
        </row>
        <row r="75">
          <cell r="D75" t="str">
            <v>SHEET_GP132</v>
          </cell>
          <cell r="E75">
            <v>69</v>
          </cell>
        </row>
        <row r="76">
          <cell r="D76" t="str">
            <v>SHEET_GP133</v>
          </cell>
          <cell r="E76">
            <v>70</v>
          </cell>
        </row>
        <row r="77">
          <cell r="D77" t="str">
            <v>SHEET_GP134</v>
          </cell>
          <cell r="E77">
            <v>71</v>
          </cell>
        </row>
        <row r="78">
          <cell r="D78" t="str">
            <v>SHEET_GP135</v>
          </cell>
          <cell r="E78">
            <v>72</v>
          </cell>
        </row>
        <row r="79">
          <cell r="D79" t="str">
            <v>SHEET_GP136</v>
          </cell>
          <cell r="E79">
            <v>73</v>
          </cell>
        </row>
        <row r="80">
          <cell r="D80" t="str">
            <v>SHEET_GP137</v>
          </cell>
          <cell r="E80">
            <v>74</v>
          </cell>
        </row>
        <row r="81">
          <cell r="D81" t="str">
            <v>SHEET_GP138a</v>
          </cell>
          <cell r="E81">
            <v>75</v>
          </cell>
        </row>
        <row r="82">
          <cell r="D82" t="str">
            <v>SHEET_GP138b</v>
          </cell>
          <cell r="E82">
            <v>76</v>
          </cell>
        </row>
        <row r="83">
          <cell r="D83" t="str">
            <v>SHEET_GP139</v>
          </cell>
          <cell r="E83">
            <v>77</v>
          </cell>
        </row>
        <row r="84">
          <cell r="D84" t="str">
            <v>SHEET_GP140</v>
          </cell>
          <cell r="E84">
            <v>78</v>
          </cell>
        </row>
        <row r="85">
          <cell r="D85" t="str">
            <v>SHEET_GP141</v>
          </cell>
          <cell r="E85">
            <v>79</v>
          </cell>
        </row>
        <row r="86">
          <cell r="D86" t="str">
            <v>SHEET_GP142</v>
          </cell>
          <cell r="E86">
            <v>80</v>
          </cell>
        </row>
        <row r="87">
          <cell r="D87" t="str">
            <v>SHEET_GP143</v>
          </cell>
          <cell r="E87">
            <v>81</v>
          </cell>
        </row>
        <row r="88">
          <cell r="D88" t="str">
            <v>SHEET_GP144</v>
          </cell>
          <cell r="E88">
            <v>82</v>
          </cell>
        </row>
        <row r="89">
          <cell r="D89" t="str">
            <v>SHEET_GP145</v>
          </cell>
          <cell r="E89">
            <v>83</v>
          </cell>
        </row>
        <row r="90">
          <cell r="D90" t="str">
            <v>SHEET_GP146a</v>
          </cell>
          <cell r="E90">
            <v>84</v>
          </cell>
        </row>
        <row r="91">
          <cell r="D91" t="str">
            <v>SHEET_GP146b</v>
          </cell>
          <cell r="E91">
            <v>85</v>
          </cell>
        </row>
        <row r="92">
          <cell r="D92" t="str">
            <v>SHEET_GP146c</v>
          </cell>
          <cell r="E92">
            <v>86</v>
          </cell>
        </row>
        <row r="93">
          <cell r="D93" t="str">
            <v>SHEET_GP147b</v>
          </cell>
          <cell r="E93">
            <v>87</v>
          </cell>
        </row>
        <row r="94">
          <cell r="D94" t="str">
            <v>SHEET_GP147c</v>
          </cell>
          <cell r="E94">
            <v>88</v>
          </cell>
        </row>
        <row r="95">
          <cell r="D95" t="str">
            <v>SHEET_GP148</v>
          </cell>
          <cell r="E95">
            <v>89</v>
          </cell>
        </row>
        <row r="96">
          <cell r="D96" t="str">
            <v>SHEET_GP149</v>
          </cell>
          <cell r="E96">
            <v>90</v>
          </cell>
        </row>
        <row r="97">
          <cell r="D97" t="str">
            <v>SHEET_GP150</v>
          </cell>
          <cell r="E97">
            <v>91</v>
          </cell>
        </row>
        <row r="98">
          <cell r="D98" t="str">
            <v>SHEET_TS101</v>
          </cell>
          <cell r="E98">
            <v>92</v>
          </cell>
          <cell r="I98" t="str">
            <v>TRAFFIC CONTROL</v>
          </cell>
          <cell r="J98" t="str">
            <v>SUBSUMMARY</v>
          </cell>
        </row>
        <row r="99">
          <cell r="D99" t="str">
            <v>SHEET_SI001</v>
          </cell>
          <cell r="E99">
            <v>93</v>
          </cell>
          <cell r="I99" t="str">
            <v>TRAFFIC CONTROL</v>
          </cell>
          <cell r="J99" t="str">
            <v>CONCRETE TRAFFIC ISLANDS</v>
          </cell>
        </row>
        <row r="100">
          <cell r="D100" t="str">
            <v>Sheet_RPM001</v>
          </cell>
          <cell r="E100">
            <v>94</v>
          </cell>
          <cell r="I100" t="str">
            <v>RAISED PAVEMENT MARKER PLAN</v>
          </cell>
          <cell r="J100" t="str">
            <v>STA. 325+77.60 TO STA. 327+50</v>
          </cell>
        </row>
        <row r="101">
          <cell r="D101" t="str">
            <v>Sheet_RPM002</v>
          </cell>
          <cell r="E101">
            <v>95</v>
          </cell>
          <cell r="I101" t="str">
            <v>RAISED PAVEMENT MARKER PLAN</v>
          </cell>
          <cell r="J101" t="str">
            <v>STA. 327+50 TO STA. 343+50</v>
          </cell>
        </row>
        <row r="102">
          <cell r="D102" t="str">
            <v>Sheet_RPM003</v>
          </cell>
          <cell r="E102">
            <v>96</v>
          </cell>
          <cell r="I102" t="str">
            <v>RAISED PAVEMENT MARKER PLAN</v>
          </cell>
          <cell r="J102" t="str">
            <v>STA. 343+50 TO STA. 350+76.25</v>
          </cell>
        </row>
        <row r="103">
          <cell r="D103" t="str">
            <v>Sheet_CP201</v>
          </cell>
          <cell r="E103">
            <v>97</v>
          </cell>
          <cell r="I103" t="str">
            <v>TRAFFIC SIGNAL PLAN</v>
          </cell>
          <cell r="J103" t="str">
            <v>US-23 AT GREEN MEADOWS DR.</v>
          </cell>
        </row>
        <row r="104">
          <cell r="D104" t="str">
            <v>Sheet_CP101</v>
          </cell>
          <cell r="E104">
            <v>98</v>
          </cell>
          <cell r="I104" t="str">
            <v>TRAFFIC SIGNAL PLAN</v>
          </cell>
          <cell r="J104" t="str">
            <v>US-23 AT MEADOW PARK AVE.</v>
          </cell>
        </row>
        <row r="105">
          <cell r="D105" t="str">
            <v>Sheet_CD201</v>
          </cell>
          <cell r="E105">
            <v>99</v>
          </cell>
          <cell r="I105" t="str">
            <v>TRAFFIC SIGNAL DETAILS</v>
          </cell>
          <cell r="J105" t="str">
            <v>US-23 AT GREEN MEADOWS DR.</v>
          </cell>
        </row>
        <row r="106">
          <cell r="D106" t="str">
            <v>Sheet_CD101</v>
          </cell>
          <cell r="E106">
            <v>100</v>
          </cell>
          <cell r="I106" t="str">
            <v>TRAFFIC SIGNAL DETAILS</v>
          </cell>
          <cell r="J106" t="str">
            <v>US-23 AT MEADOW PARK AVE.</v>
          </cell>
        </row>
        <row r="107">
          <cell r="D107" t="str">
            <v>Sheet_CF001</v>
          </cell>
          <cell r="E107">
            <v>101</v>
          </cell>
          <cell r="I107" t="str">
            <v>SIGNALIZED INTERSECTION</v>
          </cell>
          <cell r="J107" t="str">
            <v>DETAILS</v>
          </cell>
        </row>
        <row r="108">
          <cell r="D108" t="str">
            <v>Sheet_CF002</v>
          </cell>
          <cell r="E108">
            <v>102</v>
          </cell>
          <cell r="I108" t="str">
            <v>SIGNALIZED INTERSECTION</v>
          </cell>
          <cell r="J108" t="str">
            <v>DETAILS</v>
          </cell>
        </row>
        <row r="109">
          <cell r="D109" t="str">
            <v>Sheet_CF003</v>
          </cell>
          <cell r="E109">
            <v>103</v>
          </cell>
          <cell r="I109" t="str">
            <v>SIGNALIZED INTERSECTION</v>
          </cell>
          <cell r="J109" t="str">
            <v>DETAILS</v>
          </cell>
        </row>
        <row r="110">
          <cell r="D110" t="str">
            <v>SHEET_GE101</v>
          </cell>
          <cell r="E110">
            <v>104</v>
          </cell>
          <cell r="I110" t="str">
            <v>PAVEMENT ELEVATIONS</v>
          </cell>
          <cell r="J110" t="str">
            <v>DEL-23 AT HOME RD.</v>
          </cell>
        </row>
        <row r="111">
          <cell r="D111" t="str">
            <v>SHEET_GE102</v>
          </cell>
          <cell r="E111">
            <v>105</v>
          </cell>
          <cell r="I111" t="str">
            <v>PAVEMENT ELEVATIONS</v>
          </cell>
          <cell r="J111" t="str">
            <v>DEL-23 AT HYATTS AND SHANNAHAN RD.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DEE52-1388-4EDE-BBEE-9437F2468A54}">
  <sheetPr>
    <pageSetUpPr fitToPage="1"/>
  </sheetPr>
  <dimension ref="A1:V36"/>
  <sheetViews>
    <sheetView showZeros="0" zoomScaleNormal="100" workbookViewId="0">
      <selection activeCell="M13" sqref="M13:N35"/>
    </sheetView>
  </sheetViews>
  <sheetFormatPr defaultColWidth="12.28515625" defaultRowHeight="12.75" x14ac:dyDescent="0.2"/>
  <cols>
    <col min="1" max="3" width="5.7109375" style="2" customWidth="1"/>
    <col min="4" max="5" width="10.7109375" style="2" customWidth="1"/>
    <col min="6" max="6" width="8.7109375" style="2" customWidth="1"/>
    <col min="7" max="7" width="7.7109375" style="36" customWidth="1"/>
    <col min="8" max="8" width="9.140625" style="37" customWidth="1"/>
    <col min="9" max="9" width="9.7109375" style="36" customWidth="1"/>
    <col min="10" max="10" width="9.7109375" style="2" customWidth="1"/>
    <col min="11" max="11" width="9.7109375" style="36" customWidth="1"/>
    <col min="12" max="12" width="9.7109375" style="2" customWidth="1"/>
    <col min="13" max="13" width="9.7109375" style="36" customWidth="1"/>
    <col min="14" max="14" width="9.7109375" style="2" customWidth="1"/>
    <col min="15" max="15" width="9.7109375" style="36" customWidth="1"/>
    <col min="16" max="16" width="9.7109375" style="2" customWidth="1"/>
    <col min="17" max="17" width="9.7109375" style="36" customWidth="1"/>
    <col min="18" max="18" width="9.7109375" style="2" customWidth="1"/>
    <col min="19" max="19" width="9.7109375" style="36" customWidth="1"/>
    <col min="20" max="20" width="9.7109375" style="2" customWidth="1"/>
    <col min="21" max="21" width="9.7109375" style="36" customWidth="1"/>
    <col min="22" max="22" width="9.7109375" style="2" customWidth="1"/>
    <col min="23" max="251" width="12.28515625" style="2"/>
    <col min="252" max="254" width="5.7109375" style="2" customWidth="1"/>
    <col min="255" max="256" width="9.7109375" style="2" customWidth="1"/>
    <col min="257" max="259" width="7.7109375" style="2" customWidth="1"/>
    <col min="260" max="260" width="9.140625" style="2" customWidth="1"/>
    <col min="261" max="261" width="5.7109375" style="2" customWidth="1"/>
    <col min="262" max="262" width="5.28515625" style="2" customWidth="1"/>
    <col min="263" max="267" width="5.7109375" style="2" customWidth="1"/>
    <col min="268" max="268" width="11.140625" style="2" bestFit="1" customWidth="1"/>
    <col min="269" max="276" width="9.7109375" style="2" customWidth="1"/>
    <col min="277" max="277" width="18.85546875" style="2" bestFit="1" customWidth="1"/>
    <col min="278" max="278" width="48.28515625" style="2" customWidth="1"/>
    <col min="279" max="507" width="12.28515625" style="2"/>
    <col min="508" max="510" width="5.7109375" style="2" customWidth="1"/>
    <col min="511" max="512" width="9.7109375" style="2" customWidth="1"/>
    <col min="513" max="515" width="7.7109375" style="2" customWidth="1"/>
    <col min="516" max="516" width="9.140625" style="2" customWidth="1"/>
    <col min="517" max="517" width="5.7109375" style="2" customWidth="1"/>
    <col min="518" max="518" width="5.28515625" style="2" customWidth="1"/>
    <col min="519" max="523" width="5.7109375" style="2" customWidth="1"/>
    <col min="524" max="524" width="11.140625" style="2" bestFit="1" customWidth="1"/>
    <col min="525" max="532" width="9.7109375" style="2" customWidth="1"/>
    <col min="533" max="533" width="18.85546875" style="2" bestFit="1" customWidth="1"/>
    <col min="534" max="534" width="48.28515625" style="2" customWidth="1"/>
    <col min="535" max="763" width="12.28515625" style="2"/>
    <col min="764" max="766" width="5.7109375" style="2" customWidth="1"/>
    <col min="767" max="768" width="9.7109375" style="2" customWidth="1"/>
    <col min="769" max="771" width="7.7109375" style="2" customWidth="1"/>
    <col min="772" max="772" width="9.140625" style="2" customWidth="1"/>
    <col min="773" max="773" width="5.7109375" style="2" customWidth="1"/>
    <col min="774" max="774" width="5.28515625" style="2" customWidth="1"/>
    <col min="775" max="779" width="5.7109375" style="2" customWidth="1"/>
    <col min="780" max="780" width="11.140625" style="2" bestFit="1" customWidth="1"/>
    <col min="781" max="788" width="9.7109375" style="2" customWidth="1"/>
    <col min="789" max="789" width="18.85546875" style="2" bestFit="1" customWidth="1"/>
    <col min="790" max="790" width="48.28515625" style="2" customWidth="1"/>
    <col min="791" max="1019" width="12.28515625" style="2"/>
    <col min="1020" max="1022" width="5.7109375" style="2" customWidth="1"/>
    <col min="1023" max="1024" width="9.7109375" style="2" customWidth="1"/>
    <col min="1025" max="1027" width="7.7109375" style="2" customWidth="1"/>
    <col min="1028" max="1028" width="9.140625" style="2" customWidth="1"/>
    <col min="1029" max="1029" width="5.7109375" style="2" customWidth="1"/>
    <col min="1030" max="1030" width="5.28515625" style="2" customWidth="1"/>
    <col min="1031" max="1035" width="5.7109375" style="2" customWidth="1"/>
    <col min="1036" max="1036" width="11.140625" style="2" bestFit="1" customWidth="1"/>
    <col min="1037" max="1044" width="9.7109375" style="2" customWidth="1"/>
    <col min="1045" max="1045" width="18.85546875" style="2" bestFit="1" customWidth="1"/>
    <col min="1046" max="1046" width="48.28515625" style="2" customWidth="1"/>
    <col min="1047" max="1275" width="12.28515625" style="2"/>
    <col min="1276" max="1278" width="5.7109375" style="2" customWidth="1"/>
    <col min="1279" max="1280" width="9.7109375" style="2" customWidth="1"/>
    <col min="1281" max="1283" width="7.7109375" style="2" customWidth="1"/>
    <col min="1284" max="1284" width="9.140625" style="2" customWidth="1"/>
    <col min="1285" max="1285" width="5.7109375" style="2" customWidth="1"/>
    <col min="1286" max="1286" width="5.28515625" style="2" customWidth="1"/>
    <col min="1287" max="1291" width="5.7109375" style="2" customWidth="1"/>
    <col min="1292" max="1292" width="11.140625" style="2" bestFit="1" customWidth="1"/>
    <col min="1293" max="1300" width="9.7109375" style="2" customWidth="1"/>
    <col min="1301" max="1301" width="18.85546875" style="2" bestFit="1" customWidth="1"/>
    <col min="1302" max="1302" width="48.28515625" style="2" customWidth="1"/>
    <col min="1303" max="1531" width="12.28515625" style="2"/>
    <col min="1532" max="1534" width="5.7109375" style="2" customWidth="1"/>
    <col min="1535" max="1536" width="9.7109375" style="2" customWidth="1"/>
    <col min="1537" max="1539" width="7.7109375" style="2" customWidth="1"/>
    <col min="1540" max="1540" width="9.140625" style="2" customWidth="1"/>
    <col min="1541" max="1541" width="5.7109375" style="2" customWidth="1"/>
    <col min="1542" max="1542" width="5.28515625" style="2" customWidth="1"/>
    <col min="1543" max="1547" width="5.7109375" style="2" customWidth="1"/>
    <col min="1548" max="1548" width="11.140625" style="2" bestFit="1" customWidth="1"/>
    <col min="1549" max="1556" width="9.7109375" style="2" customWidth="1"/>
    <col min="1557" max="1557" width="18.85546875" style="2" bestFit="1" customWidth="1"/>
    <col min="1558" max="1558" width="48.28515625" style="2" customWidth="1"/>
    <col min="1559" max="1787" width="12.28515625" style="2"/>
    <col min="1788" max="1790" width="5.7109375" style="2" customWidth="1"/>
    <col min="1791" max="1792" width="9.7109375" style="2" customWidth="1"/>
    <col min="1793" max="1795" width="7.7109375" style="2" customWidth="1"/>
    <col min="1796" max="1796" width="9.140625" style="2" customWidth="1"/>
    <col min="1797" max="1797" width="5.7109375" style="2" customWidth="1"/>
    <col min="1798" max="1798" width="5.28515625" style="2" customWidth="1"/>
    <col min="1799" max="1803" width="5.7109375" style="2" customWidth="1"/>
    <col min="1804" max="1804" width="11.140625" style="2" bestFit="1" customWidth="1"/>
    <col min="1805" max="1812" width="9.7109375" style="2" customWidth="1"/>
    <col min="1813" max="1813" width="18.85546875" style="2" bestFit="1" customWidth="1"/>
    <col min="1814" max="1814" width="48.28515625" style="2" customWidth="1"/>
    <col min="1815" max="2043" width="12.28515625" style="2"/>
    <col min="2044" max="2046" width="5.7109375" style="2" customWidth="1"/>
    <col min="2047" max="2048" width="9.7109375" style="2" customWidth="1"/>
    <col min="2049" max="2051" width="7.7109375" style="2" customWidth="1"/>
    <col min="2052" max="2052" width="9.140625" style="2" customWidth="1"/>
    <col min="2053" max="2053" width="5.7109375" style="2" customWidth="1"/>
    <col min="2054" max="2054" width="5.28515625" style="2" customWidth="1"/>
    <col min="2055" max="2059" width="5.7109375" style="2" customWidth="1"/>
    <col min="2060" max="2060" width="11.140625" style="2" bestFit="1" customWidth="1"/>
    <col min="2061" max="2068" width="9.7109375" style="2" customWidth="1"/>
    <col min="2069" max="2069" width="18.85546875" style="2" bestFit="1" customWidth="1"/>
    <col min="2070" max="2070" width="48.28515625" style="2" customWidth="1"/>
    <col min="2071" max="2299" width="12.28515625" style="2"/>
    <col min="2300" max="2302" width="5.7109375" style="2" customWidth="1"/>
    <col min="2303" max="2304" width="9.7109375" style="2" customWidth="1"/>
    <col min="2305" max="2307" width="7.7109375" style="2" customWidth="1"/>
    <col min="2308" max="2308" width="9.140625" style="2" customWidth="1"/>
    <col min="2309" max="2309" width="5.7109375" style="2" customWidth="1"/>
    <col min="2310" max="2310" width="5.28515625" style="2" customWidth="1"/>
    <col min="2311" max="2315" width="5.7109375" style="2" customWidth="1"/>
    <col min="2316" max="2316" width="11.140625" style="2" bestFit="1" customWidth="1"/>
    <col min="2317" max="2324" width="9.7109375" style="2" customWidth="1"/>
    <col min="2325" max="2325" width="18.85546875" style="2" bestFit="1" customWidth="1"/>
    <col min="2326" max="2326" width="48.28515625" style="2" customWidth="1"/>
    <col min="2327" max="2555" width="12.28515625" style="2"/>
    <col min="2556" max="2558" width="5.7109375" style="2" customWidth="1"/>
    <col min="2559" max="2560" width="9.7109375" style="2" customWidth="1"/>
    <col min="2561" max="2563" width="7.7109375" style="2" customWidth="1"/>
    <col min="2564" max="2564" width="9.140625" style="2" customWidth="1"/>
    <col min="2565" max="2565" width="5.7109375" style="2" customWidth="1"/>
    <col min="2566" max="2566" width="5.28515625" style="2" customWidth="1"/>
    <col min="2567" max="2571" width="5.7109375" style="2" customWidth="1"/>
    <col min="2572" max="2572" width="11.140625" style="2" bestFit="1" customWidth="1"/>
    <col min="2573" max="2580" width="9.7109375" style="2" customWidth="1"/>
    <col min="2581" max="2581" width="18.85546875" style="2" bestFit="1" customWidth="1"/>
    <col min="2582" max="2582" width="48.28515625" style="2" customWidth="1"/>
    <col min="2583" max="2811" width="12.28515625" style="2"/>
    <col min="2812" max="2814" width="5.7109375" style="2" customWidth="1"/>
    <col min="2815" max="2816" width="9.7109375" style="2" customWidth="1"/>
    <col min="2817" max="2819" width="7.7109375" style="2" customWidth="1"/>
    <col min="2820" max="2820" width="9.140625" style="2" customWidth="1"/>
    <col min="2821" max="2821" width="5.7109375" style="2" customWidth="1"/>
    <col min="2822" max="2822" width="5.28515625" style="2" customWidth="1"/>
    <col min="2823" max="2827" width="5.7109375" style="2" customWidth="1"/>
    <col min="2828" max="2828" width="11.140625" style="2" bestFit="1" customWidth="1"/>
    <col min="2829" max="2836" width="9.7109375" style="2" customWidth="1"/>
    <col min="2837" max="2837" width="18.85546875" style="2" bestFit="1" customWidth="1"/>
    <col min="2838" max="2838" width="48.28515625" style="2" customWidth="1"/>
    <col min="2839" max="3067" width="12.28515625" style="2"/>
    <col min="3068" max="3070" width="5.7109375" style="2" customWidth="1"/>
    <col min="3071" max="3072" width="9.7109375" style="2" customWidth="1"/>
    <col min="3073" max="3075" width="7.7109375" style="2" customWidth="1"/>
    <col min="3076" max="3076" width="9.140625" style="2" customWidth="1"/>
    <col min="3077" max="3077" width="5.7109375" style="2" customWidth="1"/>
    <col min="3078" max="3078" width="5.28515625" style="2" customWidth="1"/>
    <col min="3079" max="3083" width="5.7109375" style="2" customWidth="1"/>
    <col min="3084" max="3084" width="11.140625" style="2" bestFit="1" customWidth="1"/>
    <col min="3085" max="3092" width="9.7109375" style="2" customWidth="1"/>
    <col min="3093" max="3093" width="18.85546875" style="2" bestFit="1" customWidth="1"/>
    <col min="3094" max="3094" width="48.28515625" style="2" customWidth="1"/>
    <col min="3095" max="3323" width="12.28515625" style="2"/>
    <col min="3324" max="3326" width="5.7109375" style="2" customWidth="1"/>
    <col min="3327" max="3328" width="9.7109375" style="2" customWidth="1"/>
    <col min="3329" max="3331" width="7.7109375" style="2" customWidth="1"/>
    <col min="3332" max="3332" width="9.140625" style="2" customWidth="1"/>
    <col min="3333" max="3333" width="5.7109375" style="2" customWidth="1"/>
    <col min="3334" max="3334" width="5.28515625" style="2" customWidth="1"/>
    <col min="3335" max="3339" width="5.7109375" style="2" customWidth="1"/>
    <col min="3340" max="3340" width="11.140625" style="2" bestFit="1" customWidth="1"/>
    <col min="3341" max="3348" width="9.7109375" style="2" customWidth="1"/>
    <col min="3349" max="3349" width="18.85546875" style="2" bestFit="1" customWidth="1"/>
    <col min="3350" max="3350" width="48.28515625" style="2" customWidth="1"/>
    <col min="3351" max="3579" width="12.28515625" style="2"/>
    <col min="3580" max="3582" width="5.7109375" style="2" customWidth="1"/>
    <col min="3583" max="3584" width="9.7109375" style="2" customWidth="1"/>
    <col min="3585" max="3587" width="7.7109375" style="2" customWidth="1"/>
    <col min="3588" max="3588" width="9.140625" style="2" customWidth="1"/>
    <col min="3589" max="3589" width="5.7109375" style="2" customWidth="1"/>
    <col min="3590" max="3590" width="5.28515625" style="2" customWidth="1"/>
    <col min="3591" max="3595" width="5.7109375" style="2" customWidth="1"/>
    <col min="3596" max="3596" width="11.140625" style="2" bestFit="1" customWidth="1"/>
    <col min="3597" max="3604" width="9.7109375" style="2" customWidth="1"/>
    <col min="3605" max="3605" width="18.85546875" style="2" bestFit="1" customWidth="1"/>
    <col min="3606" max="3606" width="48.28515625" style="2" customWidth="1"/>
    <col min="3607" max="3835" width="12.28515625" style="2"/>
    <col min="3836" max="3838" width="5.7109375" style="2" customWidth="1"/>
    <col min="3839" max="3840" width="9.7109375" style="2" customWidth="1"/>
    <col min="3841" max="3843" width="7.7109375" style="2" customWidth="1"/>
    <col min="3844" max="3844" width="9.140625" style="2" customWidth="1"/>
    <col min="3845" max="3845" width="5.7109375" style="2" customWidth="1"/>
    <col min="3846" max="3846" width="5.28515625" style="2" customWidth="1"/>
    <col min="3847" max="3851" width="5.7109375" style="2" customWidth="1"/>
    <col min="3852" max="3852" width="11.140625" style="2" bestFit="1" customWidth="1"/>
    <col min="3853" max="3860" width="9.7109375" style="2" customWidth="1"/>
    <col min="3861" max="3861" width="18.85546875" style="2" bestFit="1" customWidth="1"/>
    <col min="3862" max="3862" width="48.28515625" style="2" customWidth="1"/>
    <col min="3863" max="4091" width="12.28515625" style="2"/>
    <col min="4092" max="4094" width="5.7109375" style="2" customWidth="1"/>
    <col min="4095" max="4096" width="9.7109375" style="2" customWidth="1"/>
    <col min="4097" max="4099" width="7.7109375" style="2" customWidth="1"/>
    <col min="4100" max="4100" width="9.140625" style="2" customWidth="1"/>
    <col min="4101" max="4101" width="5.7109375" style="2" customWidth="1"/>
    <col min="4102" max="4102" width="5.28515625" style="2" customWidth="1"/>
    <col min="4103" max="4107" width="5.7109375" style="2" customWidth="1"/>
    <col min="4108" max="4108" width="11.140625" style="2" bestFit="1" customWidth="1"/>
    <col min="4109" max="4116" width="9.7109375" style="2" customWidth="1"/>
    <col min="4117" max="4117" width="18.85546875" style="2" bestFit="1" customWidth="1"/>
    <col min="4118" max="4118" width="48.28515625" style="2" customWidth="1"/>
    <col min="4119" max="4347" width="12.28515625" style="2"/>
    <col min="4348" max="4350" width="5.7109375" style="2" customWidth="1"/>
    <col min="4351" max="4352" width="9.7109375" style="2" customWidth="1"/>
    <col min="4353" max="4355" width="7.7109375" style="2" customWidth="1"/>
    <col min="4356" max="4356" width="9.140625" style="2" customWidth="1"/>
    <col min="4357" max="4357" width="5.7109375" style="2" customWidth="1"/>
    <col min="4358" max="4358" width="5.28515625" style="2" customWidth="1"/>
    <col min="4359" max="4363" width="5.7109375" style="2" customWidth="1"/>
    <col min="4364" max="4364" width="11.140625" style="2" bestFit="1" customWidth="1"/>
    <col min="4365" max="4372" width="9.7109375" style="2" customWidth="1"/>
    <col min="4373" max="4373" width="18.85546875" style="2" bestFit="1" customWidth="1"/>
    <col min="4374" max="4374" width="48.28515625" style="2" customWidth="1"/>
    <col min="4375" max="4603" width="12.28515625" style="2"/>
    <col min="4604" max="4606" width="5.7109375" style="2" customWidth="1"/>
    <col min="4607" max="4608" width="9.7109375" style="2" customWidth="1"/>
    <col min="4609" max="4611" width="7.7109375" style="2" customWidth="1"/>
    <col min="4612" max="4612" width="9.140625" style="2" customWidth="1"/>
    <col min="4613" max="4613" width="5.7109375" style="2" customWidth="1"/>
    <col min="4614" max="4614" width="5.28515625" style="2" customWidth="1"/>
    <col min="4615" max="4619" width="5.7109375" style="2" customWidth="1"/>
    <col min="4620" max="4620" width="11.140625" style="2" bestFit="1" customWidth="1"/>
    <col min="4621" max="4628" width="9.7109375" style="2" customWidth="1"/>
    <col min="4629" max="4629" width="18.85546875" style="2" bestFit="1" customWidth="1"/>
    <col min="4630" max="4630" width="48.28515625" style="2" customWidth="1"/>
    <col min="4631" max="4859" width="12.28515625" style="2"/>
    <col min="4860" max="4862" width="5.7109375" style="2" customWidth="1"/>
    <col min="4863" max="4864" width="9.7109375" style="2" customWidth="1"/>
    <col min="4865" max="4867" width="7.7109375" style="2" customWidth="1"/>
    <col min="4868" max="4868" width="9.140625" style="2" customWidth="1"/>
    <col min="4869" max="4869" width="5.7109375" style="2" customWidth="1"/>
    <col min="4870" max="4870" width="5.28515625" style="2" customWidth="1"/>
    <col min="4871" max="4875" width="5.7109375" style="2" customWidth="1"/>
    <col min="4876" max="4876" width="11.140625" style="2" bestFit="1" customWidth="1"/>
    <col min="4877" max="4884" width="9.7109375" style="2" customWidth="1"/>
    <col min="4885" max="4885" width="18.85546875" style="2" bestFit="1" customWidth="1"/>
    <col min="4886" max="4886" width="48.28515625" style="2" customWidth="1"/>
    <col min="4887" max="5115" width="12.28515625" style="2"/>
    <col min="5116" max="5118" width="5.7109375" style="2" customWidth="1"/>
    <col min="5119" max="5120" width="9.7109375" style="2" customWidth="1"/>
    <col min="5121" max="5123" width="7.7109375" style="2" customWidth="1"/>
    <col min="5124" max="5124" width="9.140625" style="2" customWidth="1"/>
    <col min="5125" max="5125" width="5.7109375" style="2" customWidth="1"/>
    <col min="5126" max="5126" width="5.28515625" style="2" customWidth="1"/>
    <col min="5127" max="5131" width="5.7109375" style="2" customWidth="1"/>
    <col min="5132" max="5132" width="11.140625" style="2" bestFit="1" customWidth="1"/>
    <col min="5133" max="5140" width="9.7109375" style="2" customWidth="1"/>
    <col min="5141" max="5141" width="18.85546875" style="2" bestFit="1" customWidth="1"/>
    <col min="5142" max="5142" width="48.28515625" style="2" customWidth="1"/>
    <col min="5143" max="5371" width="12.28515625" style="2"/>
    <col min="5372" max="5374" width="5.7109375" style="2" customWidth="1"/>
    <col min="5375" max="5376" width="9.7109375" style="2" customWidth="1"/>
    <col min="5377" max="5379" width="7.7109375" style="2" customWidth="1"/>
    <col min="5380" max="5380" width="9.140625" style="2" customWidth="1"/>
    <col min="5381" max="5381" width="5.7109375" style="2" customWidth="1"/>
    <col min="5382" max="5382" width="5.28515625" style="2" customWidth="1"/>
    <col min="5383" max="5387" width="5.7109375" style="2" customWidth="1"/>
    <col min="5388" max="5388" width="11.140625" style="2" bestFit="1" customWidth="1"/>
    <col min="5389" max="5396" width="9.7109375" style="2" customWidth="1"/>
    <col min="5397" max="5397" width="18.85546875" style="2" bestFit="1" customWidth="1"/>
    <col min="5398" max="5398" width="48.28515625" style="2" customWidth="1"/>
    <col min="5399" max="5627" width="12.28515625" style="2"/>
    <col min="5628" max="5630" width="5.7109375" style="2" customWidth="1"/>
    <col min="5631" max="5632" width="9.7109375" style="2" customWidth="1"/>
    <col min="5633" max="5635" width="7.7109375" style="2" customWidth="1"/>
    <col min="5636" max="5636" width="9.140625" style="2" customWidth="1"/>
    <col min="5637" max="5637" width="5.7109375" style="2" customWidth="1"/>
    <col min="5638" max="5638" width="5.28515625" style="2" customWidth="1"/>
    <col min="5639" max="5643" width="5.7109375" style="2" customWidth="1"/>
    <col min="5644" max="5644" width="11.140625" style="2" bestFit="1" customWidth="1"/>
    <col min="5645" max="5652" width="9.7109375" style="2" customWidth="1"/>
    <col min="5653" max="5653" width="18.85546875" style="2" bestFit="1" customWidth="1"/>
    <col min="5654" max="5654" width="48.28515625" style="2" customWidth="1"/>
    <col min="5655" max="5883" width="12.28515625" style="2"/>
    <col min="5884" max="5886" width="5.7109375" style="2" customWidth="1"/>
    <col min="5887" max="5888" width="9.7109375" style="2" customWidth="1"/>
    <col min="5889" max="5891" width="7.7109375" style="2" customWidth="1"/>
    <col min="5892" max="5892" width="9.140625" style="2" customWidth="1"/>
    <col min="5893" max="5893" width="5.7109375" style="2" customWidth="1"/>
    <col min="5894" max="5894" width="5.28515625" style="2" customWidth="1"/>
    <col min="5895" max="5899" width="5.7109375" style="2" customWidth="1"/>
    <col min="5900" max="5900" width="11.140625" style="2" bestFit="1" customWidth="1"/>
    <col min="5901" max="5908" width="9.7109375" style="2" customWidth="1"/>
    <col min="5909" max="5909" width="18.85546875" style="2" bestFit="1" customWidth="1"/>
    <col min="5910" max="5910" width="48.28515625" style="2" customWidth="1"/>
    <col min="5911" max="6139" width="12.28515625" style="2"/>
    <col min="6140" max="6142" width="5.7109375" style="2" customWidth="1"/>
    <col min="6143" max="6144" width="9.7109375" style="2" customWidth="1"/>
    <col min="6145" max="6147" width="7.7109375" style="2" customWidth="1"/>
    <col min="6148" max="6148" width="9.140625" style="2" customWidth="1"/>
    <col min="6149" max="6149" width="5.7109375" style="2" customWidth="1"/>
    <col min="6150" max="6150" width="5.28515625" style="2" customWidth="1"/>
    <col min="6151" max="6155" width="5.7109375" style="2" customWidth="1"/>
    <col min="6156" max="6156" width="11.140625" style="2" bestFit="1" customWidth="1"/>
    <col min="6157" max="6164" width="9.7109375" style="2" customWidth="1"/>
    <col min="6165" max="6165" width="18.85546875" style="2" bestFit="1" customWidth="1"/>
    <col min="6166" max="6166" width="48.28515625" style="2" customWidth="1"/>
    <col min="6167" max="6395" width="12.28515625" style="2"/>
    <col min="6396" max="6398" width="5.7109375" style="2" customWidth="1"/>
    <col min="6399" max="6400" width="9.7109375" style="2" customWidth="1"/>
    <col min="6401" max="6403" width="7.7109375" style="2" customWidth="1"/>
    <col min="6404" max="6404" width="9.140625" style="2" customWidth="1"/>
    <col min="6405" max="6405" width="5.7109375" style="2" customWidth="1"/>
    <col min="6406" max="6406" width="5.28515625" style="2" customWidth="1"/>
    <col min="6407" max="6411" width="5.7109375" style="2" customWidth="1"/>
    <col min="6412" max="6412" width="11.140625" style="2" bestFit="1" customWidth="1"/>
    <col min="6413" max="6420" width="9.7109375" style="2" customWidth="1"/>
    <col min="6421" max="6421" width="18.85546875" style="2" bestFit="1" customWidth="1"/>
    <col min="6422" max="6422" width="48.28515625" style="2" customWidth="1"/>
    <col min="6423" max="6651" width="12.28515625" style="2"/>
    <col min="6652" max="6654" width="5.7109375" style="2" customWidth="1"/>
    <col min="6655" max="6656" width="9.7109375" style="2" customWidth="1"/>
    <col min="6657" max="6659" width="7.7109375" style="2" customWidth="1"/>
    <col min="6660" max="6660" width="9.140625" style="2" customWidth="1"/>
    <col min="6661" max="6661" width="5.7109375" style="2" customWidth="1"/>
    <col min="6662" max="6662" width="5.28515625" style="2" customWidth="1"/>
    <col min="6663" max="6667" width="5.7109375" style="2" customWidth="1"/>
    <col min="6668" max="6668" width="11.140625" style="2" bestFit="1" customWidth="1"/>
    <col min="6669" max="6676" width="9.7109375" style="2" customWidth="1"/>
    <col min="6677" max="6677" width="18.85546875" style="2" bestFit="1" customWidth="1"/>
    <col min="6678" max="6678" width="48.28515625" style="2" customWidth="1"/>
    <col min="6679" max="6907" width="12.28515625" style="2"/>
    <col min="6908" max="6910" width="5.7109375" style="2" customWidth="1"/>
    <col min="6911" max="6912" width="9.7109375" style="2" customWidth="1"/>
    <col min="6913" max="6915" width="7.7109375" style="2" customWidth="1"/>
    <col min="6916" max="6916" width="9.140625" style="2" customWidth="1"/>
    <col min="6917" max="6917" width="5.7109375" style="2" customWidth="1"/>
    <col min="6918" max="6918" width="5.28515625" style="2" customWidth="1"/>
    <col min="6919" max="6923" width="5.7109375" style="2" customWidth="1"/>
    <col min="6924" max="6924" width="11.140625" style="2" bestFit="1" customWidth="1"/>
    <col min="6925" max="6932" width="9.7109375" style="2" customWidth="1"/>
    <col min="6933" max="6933" width="18.85546875" style="2" bestFit="1" customWidth="1"/>
    <col min="6934" max="6934" width="48.28515625" style="2" customWidth="1"/>
    <col min="6935" max="7163" width="12.28515625" style="2"/>
    <col min="7164" max="7166" width="5.7109375" style="2" customWidth="1"/>
    <col min="7167" max="7168" width="9.7109375" style="2" customWidth="1"/>
    <col min="7169" max="7171" width="7.7109375" style="2" customWidth="1"/>
    <col min="7172" max="7172" width="9.140625" style="2" customWidth="1"/>
    <col min="7173" max="7173" width="5.7109375" style="2" customWidth="1"/>
    <col min="7174" max="7174" width="5.28515625" style="2" customWidth="1"/>
    <col min="7175" max="7179" width="5.7109375" style="2" customWidth="1"/>
    <col min="7180" max="7180" width="11.140625" style="2" bestFit="1" customWidth="1"/>
    <col min="7181" max="7188" width="9.7109375" style="2" customWidth="1"/>
    <col min="7189" max="7189" width="18.85546875" style="2" bestFit="1" customWidth="1"/>
    <col min="7190" max="7190" width="48.28515625" style="2" customWidth="1"/>
    <col min="7191" max="7419" width="12.28515625" style="2"/>
    <col min="7420" max="7422" width="5.7109375" style="2" customWidth="1"/>
    <col min="7423" max="7424" width="9.7109375" style="2" customWidth="1"/>
    <col min="7425" max="7427" width="7.7109375" style="2" customWidth="1"/>
    <col min="7428" max="7428" width="9.140625" style="2" customWidth="1"/>
    <col min="7429" max="7429" width="5.7109375" style="2" customWidth="1"/>
    <col min="7430" max="7430" width="5.28515625" style="2" customWidth="1"/>
    <col min="7431" max="7435" width="5.7109375" style="2" customWidth="1"/>
    <col min="7436" max="7436" width="11.140625" style="2" bestFit="1" customWidth="1"/>
    <col min="7437" max="7444" width="9.7109375" style="2" customWidth="1"/>
    <col min="7445" max="7445" width="18.85546875" style="2" bestFit="1" customWidth="1"/>
    <col min="7446" max="7446" width="48.28515625" style="2" customWidth="1"/>
    <col min="7447" max="7675" width="12.28515625" style="2"/>
    <col min="7676" max="7678" width="5.7109375" style="2" customWidth="1"/>
    <col min="7679" max="7680" width="9.7109375" style="2" customWidth="1"/>
    <col min="7681" max="7683" width="7.7109375" style="2" customWidth="1"/>
    <col min="7684" max="7684" width="9.140625" style="2" customWidth="1"/>
    <col min="7685" max="7685" width="5.7109375" style="2" customWidth="1"/>
    <col min="7686" max="7686" width="5.28515625" style="2" customWidth="1"/>
    <col min="7687" max="7691" width="5.7109375" style="2" customWidth="1"/>
    <col min="7692" max="7692" width="11.140625" style="2" bestFit="1" customWidth="1"/>
    <col min="7693" max="7700" width="9.7109375" style="2" customWidth="1"/>
    <col min="7701" max="7701" width="18.85546875" style="2" bestFit="1" customWidth="1"/>
    <col min="7702" max="7702" width="48.28515625" style="2" customWidth="1"/>
    <col min="7703" max="7931" width="12.28515625" style="2"/>
    <col min="7932" max="7934" width="5.7109375" style="2" customWidth="1"/>
    <col min="7935" max="7936" width="9.7109375" style="2" customWidth="1"/>
    <col min="7937" max="7939" width="7.7109375" style="2" customWidth="1"/>
    <col min="7940" max="7940" width="9.140625" style="2" customWidth="1"/>
    <col min="7941" max="7941" width="5.7109375" style="2" customWidth="1"/>
    <col min="7942" max="7942" width="5.28515625" style="2" customWidth="1"/>
    <col min="7943" max="7947" width="5.7109375" style="2" customWidth="1"/>
    <col min="7948" max="7948" width="11.140625" style="2" bestFit="1" customWidth="1"/>
    <col min="7949" max="7956" width="9.7109375" style="2" customWidth="1"/>
    <col min="7957" max="7957" width="18.85546875" style="2" bestFit="1" customWidth="1"/>
    <col min="7958" max="7958" width="48.28515625" style="2" customWidth="1"/>
    <col min="7959" max="8187" width="12.28515625" style="2"/>
    <col min="8188" max="8190" width="5.7109375" style="2" customWidth="1"/>
    <col min="8191" max="8192" width="9.7109375" style="2" customWidth="1"/>
    <col min="8193" max="8195" width="7.7109375" style="2" customWidth="1"/>
    <col min="8196" max="8196" width="9.140625" style="2" customWidth="1"/>
    <col min="8197" max="8197" width="5.7109375" style="2" customWidth="1"/>
    <col min="8198" max="8198" width="5.28515625" style="2" customWidth="1"/>
    <col min="8199" max="8203" width="5.7109375" style="2" customWidth="1"/>
    <col min="8204" max="8204" width="11.140625" style="2" bestFit="1" customWidth="1"/>
    <col min="8205" max="8212" width="9.7109375" style="2" customWidth="1"/>
    <col min="8213" max="8213" width="18.85546875" style="2" bestFit="1" customWidth="1"/>
    <col min="8214" max="8214" width="48.28515625" style="2" customWidth="1"/>
    <col min="8215" max="8443" width="12.28515625" style="2"/>
    <col min="8444" max="8446" width="5.7109375" style="2" customWidth="1"/>
    <col min="8447" max="8448" width="9.7109375" style="2" customWidth="1"/>
    <col min="8449" max="8451" width="7.7109375" style="2" customWidth="1"/>
    <col min="8452" max="8452" width="9.140625" style="2" customWidth="1"/>
    <col min="8453" max="8453" width="5.7109375" style="2" customWidth="1"/>
    <col min="8454" max="8454" width="5.28515625" style="2" customWidth="1"/>
    <col min="8455" max="8459" width="5.7109375" style="2" customWidth="1"/>
    <col min="8460" max="8460" width="11.140625" style="2" bestFit="1" customWidth="1"/>
    <col min="8461" max="8468" width="9.7109375" style="2" customWidth="1"/>
    <col min="8469" max="8469" width="18.85546875" style="2" bestFit="1" customWidth="1"/>
    <col min="8470" max="8470" width="48.28515625" style="2" customWidth="1"/>
    <col min="8471" max="8699" width="12.28515625" style="2"/>
    <col min="8700" max="8702" width="5.7109375" style="2" customWidth="1"/>
    <col min="8703" max="8704" width="9.7109375" style="2" customWidth="1"/>
    <col min="8705" max="8707" width="7.7109375" style="2" customWidth="1"/>
    <col min="8708" max="8708" width="9.140625" style="2" customWidth="1"/>
    <col min="8709" max="8709" width="5.7109375" style="2" customWidth="1"/>
    <col min="8710" max="8710" width="5.28515625" style="2" customWidth="1"/>
    <col min="8711" max="8715" width="5.7109375" style="2" customWidth="1"/>
    <col min="8716" max="8716" width="11.140625" style="2" bestFit="1" customWidth="1"/>
    <col min="8717" max="8724" width="9.7109375" style="2" customWidth="1"/>
    <col min="8725" max="8725" width="18.85546875" style="2" bestFit="1" customWidth="1"/>
    <col min="8726" max="8726" width="48.28515625" style="2" customWidth="1"/>
    <col min="8727" max="8955" width="12.28515625" style="2"/>
    <col min="8956" max="8958" width="5.7109375" style="2" customWidth="1"/>
    <col min="8959" max="8960" width="9.7109375" style="2" customWidth="1"/>
    <col min="8961" max="8963" width="7.7109375" style="2" customWidth="1"/>
    <col min="8964" max="8964" width="9.140625" style="2" customWidth="1"/>
    <col min="8965" max="8965" width="5.7109375" style="2" customWidth="1"/>
    <col min="8966" max="8966" width="5.28515625" style="2" customWidth="1"/>
    <col min="8967" max="8971" width="5.7109375" style="2" customWidth="1"/>
    <col min="8972" max="8972" width="11.140625" style="2" bestFit="1" customWidth="1"/>
    <col min="8973" max="8980" width="9.7109375" style="2" customWidth="1"/>
    <col min="8981" max="8981" width="18.85546875" style="2" bestFit="1" customWidth="1"/>
    <col min="8982" max="8982" width="48.28515625" style="2" customWidth="1"/>
    <col min="8983" max="9211" width="12.28515625" style="2"/>
    <col min="9212" max="9214" width="5.7109375" style="2" customWidth="1"/>
    <col min="9215" max="9216" width="9.7109375" style="2" customWidth="1"/>
    <col min="9217" max="9219" width="7.7109375" style="2" customWidth="1"/>
    <col min="9220" max="9220" width="9.140625" style="2" customWidth="1"/>
    <col min="9221" max="9221" width="5.7109375" style="2" customWidth="1"/>
    <col min="9222" max="9222" width="5.28515625" style="2" customWidth="1"/>
    <col min="9223" max="9227" width="5.7109375" style="2" customWidth="1"/>
    <col min="9228" max="9228" width="11.140625" style="2" bestFit="1" customWidth="1"/>
    <col min="9229" max="9236" width="9.7109375" style="2" customWidth="1"/>
    <col min="9237" max="9237" width="18.85546875" style="2" bestFit="1" customWidth="1"/>
    <col min="9238" max="9238" width="48.28515625" style="2" customWidth="1"/>
    <col min="9239" max="9467" width="12.28515625" style="2"/>
    <col min="9468" max="9470" width="5.7109375" style="2" customWidth="1"/>
    <col min="9471" max="9472" width="9.7109375" style="2" customWidth="1"/>
    <col min="9473" max="9475" width="7.7109375" style="2" customWidth="1"/>
    <col min="9476" max="9476" width="9.140625" style="2" customWidth="1"/>
    <col min="9477" max="9477" width="5.7109375" style="2" customWidth="1"/>
    <col min="9478" max="9478" width="5.28515625" style="2" customWidth="1"/>
    <col min="9479" max="9483" width="5.7109375" style="2" customWidth="1"/>
    <col min="9484" max="9484" width="11.140625" style="2" bestFit="1" customWidth="1"/>
    <col min="9485" max="9492" width="9.7109375" style="2" customWidth="1"/>
    <col min="9493" max="9493" width="18.85546875" style="2" bestFit="1" customWidth="1"/>
    <col min="9494" max="9494" width="48.28515625" style="2" customWidth="1"/>
    <col min="9495" max="9723" width="12.28515625" style="2"/>
    <col min="9724" max="9726" width="5.7109375" style="2" customWidth="1"/>
    <col min="9727" max="9728" width="9.7109375" style="2" customWidth="1"/>
    <col min="9729" max="9731" width="7.7109375" style="2" customWidth="1"/>
    <col min="9732" max="9732" width="9.140625" style="2" customWidth="1"/>
    <col min="9733" max="9733" width="5.7109375" style="2" customWidth="1"/>
    <col min="9734" max="9734" width="5.28515625" style="2" customWidth="1"/>
    <col min="9735" max="9739" width="5.7109375" style="2" customWidth="1"/>
    <col min="9740" max="9740" width="11.140625" style="2" bestFit="1" customWidth="1"/>
    <col min="9741" max="9748" width="9.7109375" style="2" customWidth="1"/>
    <col min="9749" max="9749" width="18.85546875" style="2" bestFit="1" customWidth="1"/>
    <col min="9750" max="9750" width="48.28515625" style="2" customWidth="1"/>
    <col min="9751" max="9979" width="12.28515625" style="2"/>
    <col min="9980" max="9982" width="5.7109375" style="2" customWidth="1"/>
    <col min="9983" max="9984" width="9.7109375" style="2" customWidth="1"/>
    <col min="9985" max="9987" width="7.7109375" style="2" customWidth="1"/>
    <col min="9988" max="9988" width="9.140625" style="2" customWidth="1"/>
    <col min="9989" max="9989" width="5.7109375" style="2" customWidth="1"/>
    <col min="9990" max="9990" width="5.28515625" style="2" customWidth="1"/>
    <col min="9991" max="9995" width="5.7109375" style="2" customWidth="1"/>
    <col min="9996" max="9996" width="11.140625" style="2" bestFit="1" customWidth="1"/>
    <col min="9997" max="10004" width="9.7109375" style="2" customWidth="1"/>
    <col min="10005" max="10005" width="18.85546875" style="2" bestFit="1" customWidth="1"/>
    <col min="10006" max="10006" width="48.28515625" style="2" customWidth="1"/>
    <col min="10007" max="10235" width="12.28515625" style="2"/>
    <col min="10236" max="10238" width="5.7109375" style="2" customWidth="1"/>
    <col min="10239" max="10240" width="9.7109375" style="2" customWidth="1"/>
    <col min="10241" max="10243" width="7.7109375" style="2" customWidth="1"/>
    <col min="10244" max="10244" width="9.140625" style="2" customWidth="1"/>
    <col min="10245" max="10245" width="5.7109375" style="2" customWidth="1"/>
    <col min="10246" max="10246" width="5.28515625" style="2" customWidth="1"/>
    <col min="10247" max="10251" width="5.7109375" style="2" customWidth="1"/>
    <col min="10252" max="10252" width="11.140625" style="2" bestFit="1" customWidth="1"/>
    <col min="10253" max="10260" width="9.7109375" style="2" customWidth="1"/>
    <col min="10261" max="10261" width="18.85546875" style="2" bestFit="1" customWidth="1"/>
    <col min="10262" max="10262" width="48.28515625" style="2" customWidth="1"/>
    <col min="10263" max="10491" width="12.28515625" style="2"/>
    <col min="10492" max="10494" width="5.7109375" style="2" customWidth="1"/>
    <col min="10495" max="10496" width="9.7109375" style="2" customWidth="1"/>
    <col min="10497" max="10499" width="7.7109375" style="2" customWidth="1"/>
    <col min="10500" max="10500" width="9.140625" style="2" customWidth="1"/>
    <col min="10501" max="10501" width="5.7109375" style="2" customWidth="1"/>
    <col min="10502" max="10502" width="5.28515625" style="2" customWidth="1"/>
    <col min="10503" max="10507" width="5.7109375" style="2" customWidth="1"/>
    <col min="10508" max="10508" width="11.140625" style="2" bestFit="1" customWidth="1"/>
    <col min="10509" max="10516" width="9.7109375" style="2" customWidth="1"/>
    <col min="10517" max="10517" width="18.85546875" style="2" bestFit="1" customWidth="1"/>
    <col min="10518" max="10518" width="48.28515625" style="2" customWidth="1"/>
    <col min="10519" max="10747" width="12.28515625" style="2"/>
    <col min="10748" max="10750" width="5.7109375" style="2" customWidth="1"/>
    <col min="10751" max="10752" width="9.7109375" style="2" customWidth="1"/>
    <col min="10753" max="10755" width="7.7109375" style="2" customWidth="1"/>
    <col min="10756" max="10756" width="9.140625" style="2" customWidth="1"/>
    <col min="10757" max="10757" width="5.7109375" style="2" customWidth="1"/>
    <col min="10758" max="10758" width="5.28515625" style="2" customWidth="1"/>
    <col min="10759" max="10763" width="5.7109375" style="2" customWidth="1"/>
    <col min="10764" max="10764" width="11.140625" style="2" bestFit="1" customWidth="1"/>
    <col min="10765" max="10772" width="9.7109375" style="2" customWidth="1"/>
    <col min="10773" max="10773" width="18.85546875" style="2" bestFit="1" customWidth="1"/>
    <col min="10774" max="10774" width="48.28515625" style="2" customWidth="1"/>
    <col min="10775" max="11003" width="12.28515625" style="2"/>
    <col min="11004" max="11006" width="5.7109375" style="2" customWidth="1"/>
    <col min="11007" max="11008" width="9.7109375" style="2" customWidth="1"/>
    <col min="11009" max="11011" width="7.7109375" style="2" customWidth="1"/>
    <col min="11012" max="11012" width="9.140625" style="2" customWidth="1"/>
    <col min="11013" max="11013" width="5.7109375" style="2" customWidth="1"/>
    <col min="11014" max="11014" width="5.28515625" style="2" customWidth="1"/>
    <col min="11015" max="11019" width="5.7109375" style="2" customWidth="1"/>
    <col min="11020" max="11020" width="11.140625" style="2" bestFit="1" customWidth="1"/>
    <col min="11021" max="11028" width="9.7109375" style="2" customWidth="1"/>
    <col min="11029" max="11029" width="18.85546875" style="2" bestFit="1" customWidth="1"/>
    <col min="11030" max="11030" width="48.28515625" style="2" customWidth="1"/>
    <col min="11031" max="11259" width="12.28515625" style="2"/>
    <col min="11260" max="11262" width="5.7109375" style="2" customWidth="1"/>
    <col min="11263" max="11264" width="9.7109375" style="2" customWidth="1"/>
    <col min="11265" max="11267" width="7.7109375" style="2" customWidth="1"/>
    <col min="11268" max="11268" width="9.140625" style="2" customWidth="1"/>
    <col min="11269" max="11269" width="5.7109375" style="2" customWidth="1"/>
    <col min="11270" max="11270" width="5.28515625" style="2" customWidth="1"/>
    <col min="11271" max="11275" width="5.7109375" style="2" customWidth="1"/>
    <col min="11276" max="11276" width="11.140625" style="2" bestFit="1" customWidth="1"/>
    <col min="11277" max="11284" width="9.7109375" style="2" customWidth="1"/>
    <col min="11285" max="11285" width="18.85546875" style="2" bestFit="1" customWidth="1"/>
    <col min="11286" max="11286" width="48.28515625" style="2" customWidth="1"/>
    <col min="11287" max="11515" width="12.28515625" style="2"/>
    <col min="11516" max="11518" width="5.7109375" style="2" customWidth="1"/>
    <col min="11519" max="11520" width="9.7109375" style="2" customWidth="1"/>
    <col min="11521" max="11523" width="7.7109375" style="2" customWidth="1"/>
    <col min="11524" max="11524" width="9.140625" style="2" customWidth="1"/>
    <col min="11525" max="11525" width="5.7109375" style="2" customWidth="1"/>
    <col min="11526" max="11526" width="5.28515625" style="2" customWidth="1"/>
    <col min="11527" max="11531" width="5.7109375" style="2" customWidth="1"/>
    <col min="11532" max="11532" width="11.140625" style="2" bestFit="1" customWidth="1"/>
    <col min="11533" max="11540" width="9.7109375" style="2" customWidth="1"/>
    <col min="11541" max="11541" width="18.85546875" style="2" bestFit="1" customWidth="1"/>
    <col min="11542" max="11542" width="48.28515625" style="2" customWidth="1"/>
    <col min="11543" max="11771" width="12.28515625" style="2"/>
    <col min="11772" max="11774" width="5.7109375" style="2" customWidth="1"/>
    <col min="11775" max="11776" width="9.7109375" style="2" customWidth="1"/>
    <col min="11777" max="11779" width="7.7109375" style="2" customWidth="1"/>
    <col min="11780" max="11780" width="9.140625" style="2" customWidth="1"/>
    <col min="11781" max="11781" width="5.7109375" style="2" customWidth="1"/>
    <col min="11782" max="11782" width="5.28515625" style="2" customWidth="1"/>
    <col min="11783" max="11787" width="5.7109375" style="2" customWidth="1"/>
    <col min="11788" max="11788" width="11.140625" style="2" bestFit="1" customWidth="1"/>
    <col min="11789" max="11796" width="9.7109375" style="2" customWidth="1"/>
    <col min="11797" max="11797" width="18.85546875" style="2" bestFit="1" customWidth="1"/>
    <col min="11798" max="11798" width="48.28515625" style="2" customWidth="1"/>
    <col min="11799" max="12027" width="12.28515625" style="2"/>
    <col min="12028" max="12030" width="5.7109375" style="2" customWidth="1"/>
    <col min="12031" max="12032" width="9.7109375" style="2" customWidth="1"/>
    <col min="12033" max="12035" width="7.7109375" style="2" customWidth="1"/>
    <col min="12036" max="12036" width="9.140625" style="2" customWidth="1"/>
    <col min="12037" max="12037" width="5.7109375" style="2" customWidth="1"/>
    <col min="12038" max="12038" width="5.28515625" style="2" customWidth="1"/>
    <col min="12039" max="12043" width="5.7109375" style="2" customWidth="1"/>
    <col min="12044" max="12044" width="11.140625" style="2" bestFit="1" customWidth="1"/>
    <col min="12045" max="12052" width="9.7109375" style="2" customWidth="1"/>
    <col min="12053" max="12053" width="18.85546875" style="2" bestFit="1" customWidth="1"/>
    <col min="12054" max="12054" width="48.28515625" style="2" customWidth="1"/>
    <col min="12055" max="12283" width="12.28515625" style="2"/>
    <col min="12284" max="12286" width="5.7109375" style="2" customWidth="1"/>
    <col min="12287" max="12288" width="9.7109375" style="2" customWidth="1"/>
    <col min="12289" max="12291" width="7.7109375" style="2" customWidth="1"/>
    <col min="12292" max="12292" width="9.140625" style="2" customWidth="1"/>
    <col min="12293" max="12293" width="5.7109375" style="2" customWidth="1"/>
    <col min="12294" max="12294" width="5.28515625" style="2" customWidth="1"/>
    <col min="12295" max="12299" width="5.7109375" style="2" customWidth="1"/>
    <col min="12300" max="12300" width="11.140625" style="2" bestFit="1" customWidth="1"/>
    <col min="12301" max="12308" width="9.7109375" style="2" customWidth="1"/>
    <col min="12309" max="12309" width="18.85546875" style="2" bestFit="1" customWidth="1"/>
    <col min="12310" max="12310" width="48.28515625" style="2" customWidth="1"/>
    <col min="12311" max="12539" width="12.28515625" style="2"/>
    <col min="12540" max="12542" width="5.7109375" style="2" customWidth="1"/>
    <col min="12543" max="12544" width="9.7109375" style="2" customWidth="1"/>
    <col min="12545" max="12547" width="7.7109375" style="2" customWidth="1"/>
    <col min="12548" max="12548" width="9.140625" style="2" customWidth="1"/>
    <col min="12549" max="12549" width="5.7109375" style="2" customWidth="1"/>
    <col min="12550" max="12550" width="5.28515625" style="2" customWidth="1"/>
    <col min="12551" max="12555" width="5.7109375" style="2" customWidth="1"/>
    <col min="12556" max="12556" width="11.140625" style="2" bestFit="1" customWidth="1"/>
    <col min="12557" max="12564" width="9.7109375" style="2" customWidth="1"/>
    <col min="12565" max="12565" width="18.85546875" style="2" bestFit="1" customWidth="1"/>
    <col min="12566" max="12566" width="48.28515625" style="2" customWidth="1"/>
    <col min="12567" max="12795" width="12.28515625" style="2"/>
    <col min="12796" max="12798" width="5.7109375" style="2" customWidth="1"/>
    <col min="12799" max="12800" width="9.7109375" style="2" customWidth="1"/>
    <col min="12801" max="12803" width="7.7109375" style="2" customWidth="1"/>
    <col min="12804" max="12804" width="9.140625" style="2" customWidth="1"/>
    <col min="12805" max="12805" width="5.7109375" style="2" customWidth="1"/>
    <col min="12806" max="12806" width="5.28515625" style="2" customWidth="1"/>
    <col min="12807" max="12811" width="5.7109375" style="2" customWidth="1"/>
    <col min="12812" max="12812" width="11.140625" style="2" bestFit="1" customWidth="1"/>
    <col min="12813" max="12820" width="9.7109375" style="2" customWidth="1"/>
    <col min="12821" max="12821" width="18.85546875" style="2" bestFit="1" customWidth="1"/>
    <col min="12822" max="12822" width="48.28515625" style="2" customWidth="1"/>
    <col min="12823" max="13051" width="12.28515625" style="2"/>
    <col min="13052" max="13054" width="5.7109375" style="2" customWidth="1"/>
    <col min="13055" max="13056" width="9.7109375" style="2" customWidth="1"/>
    <col min="13057" max="13059" width="7.7109375" style="2" customWidth="1"/>
    <col min="13060" max="13060" width="9.140625" style="2" customWidth="1"/>
    <col min="13061" max="13061" width="5.7109375" style="2" customWidth="1"/>
    <col min="13062" max="13062" width="5.28515625" style="2" customWidth="1"/>
    <col min="13063" max="13067" width="5.7109375" style="2" customWidth="1"/>
    <col min="13068" max="13068" width="11.140625" style="2" bestFit="1" customWidth="1"/>
    <col min="13069" max="13076" width="9.7109375" style="2" customWidth="1"/>
    <col min="13077" max="13077" width="18.85546875" style="2" bestFit="1" customWidth="1"/>
    <col min="13078" max="13078" width="48.28515625" style="2" customWidth="1"/>
    <col min="13079" max="13307" width="12.28515625" style="2"/>
    <col min="13308" max="13310" width="5.7109375" style="2" customWidth="1"/>
    <col min="13311" max="13312" width="9.7109375" style="2" customWidth="1"/>
    <col min="13313" max="13315" width="7.7109375" style="2" customWidth="1"/>
    <col min="13316" max="13316" width="9.140625" style="2" customWidth="1"/>
    <col min="13317" max="13317" width="5.7109375" style="2" customWidth="1"/>
    <col min="13318" max="13318" width="5.28515625" style="2" customWidth="1"/>
    <col min="13319" max="13323" width="5.7109375" style="2" customWidth="1"/>
    <col min="13324" max="13324" width="11.140625" style="2" bestFit="1" customWidth="1"/>
    <col min="13325" max="13332" width="9.7109375" style="2" customWidth="1"/>
    <col min="13333" max="13333" width="18.85546875" style="2" bestFit="1" customWidth="1"/>
    <col min="13334" max="13334" width="48.28515625" style="2" customWidth="1"/>
    <col min="13335" max="13563" width="12.28515625" style="2"/>
    <col min="13564" max="13566" width="5.7109375" style="2" customWidth="1"/>
    <col min="13567" max="13568" width="9.7109375" style="2" customWidth="1"/>
    <col min="13569" max="13571" width="7.7109375" style="2" customWidth="1"/>
    <col min="13572" max="13572" width="9.140625" style="2" customWidth="1"/>
    <col min="13573" max="13573" width="5.7109375" style="2" customWidth="1"/>
    <col min="13574" max="13574" width="5.28515625" style="2" customWidth="1"/>
    <col min="13575" max="13579" width="5.7109375" style="2" customWidth="1"/>
    <col min="13580" max="13580" width="11.140625" style="2" bestFit="1" customWidth="1"/>
    <col min="13581" max="13588" width="9.7109375" style="2" customWidth="1"/>
    <col min="13589" max="13589" width="18.85546875" style="2" bestFit="1" customWidth="1"/>
    <col min="13590" max="13590" width="48.28515625" style="2" customWidth="1"/>
    <col min="13591" max="13819" width="12.28515625" style="2"/>
    <col min="13820" max="13822" width="5.7109375" style="2" customWidth="1"/>
    <col min="13823" max="13824" width="9.7109375" style="2" customWidth="1"/>
    <col min="13825" max="13827" width="7.7109375" style="2" customWidth="1"/>
    <col min="13828" max="13828" width="9.140625" style="2" customWidth="1"/>
    <col min="13829" max="13829" width="5.7109375" style="2" customWidth="1"/>
    <col min="13830" max="13830" width="5.28515625" style="2" customWidth="1"/>
    <col min="13831" max="13835" width="5.7109375" style="2" customWidth="1"/>
    <col min="13836" max="13836" width="11.140625" style="2" bestFit="1" customWidth="1"/>
    <col min="13837" max="13844" width="9.7109375" style="2" customWidth="1"/>
    <col min="13845" max="13845" width="18.85546875" style="2" bestFit="1" customWidth="1"/>
    <col min="13846" max="13846" width="48.28515625" style="2" customWidth="1"/>
    <col min="13847" max="14075" width="12.28515625" style="2"/>
    <col min="14076" max="14078" width="5.7109375" style="2" customWidth="1"/>
    <col min="14079" max="14080" width="9.7109375" style="2" customWidth="1"/>
    <col min="14081" max="14083" width="7.7109375" style="2" customWidth="1"/>
    <col min="14084" max="14084" width="9.140625" style="2" customWidth="1"/>
    <col min="14085" max="14085" width="5.7109375" style="2" customWidth="1"/>
    <col min="14086" max="14086" width="5.28515625" style="2" customWidth="1"/>
    <col min="14087" max="14091" width="5.7109375" style="2" customWidth="1"/>
    <col min="14092" max="14092" width="11.140625" style="2" bestFit="1" customWidth="1"/>
    <col min="14093" max="14100" width="9.7109375" style="2" customWidth="1"/>
    <col min="14101" max="14101" width="18.85546875" style="2" bestFit="1" customWidth="1"/>
    <col min="14102" max="14102" width="48.28515625" style="2" customWidth="1"/>
    <col min="14103" max="14331" width="12.28515625" style="2"/>
    <col min="14332" max="14334" width="5.7109375" style="2" customWidth="1"/>
    <col min="14335" max="14336" width="9.7109375" style="2" customWidth="1"/>
    <col min="14337" max="14339" width="7.7109375" style="2" customWidth="1"/>
    <col min="14340" max="14340" width="9.140625" style="2" customWidth="1"/>
    <col min="14341" max="14341" width="5.7109375" style="2" customWidth="1"/>
    <col min="14342" max="14342" width="5.28515625" style="2" customWidth="1"/>
    <col min="14343" max="14347" width="5.7109375" style="2" customWidth="1"/>
    <col min="14348" max="14348" width="11.140625" style="2" bestFit="1" customWidth="1"/>
    <col min="14349" max="14356" width="9.7109375" style="2" customWidth="1"/>
    <col min="14357" max="14357" width="18.85546875" style="2" bestFit="1" customWidth="1"/>
    <col min="14358" max="14358" width="48.28515625" style="2" customWidth="1"/>
    <col min="14359" max="14587" width="12.28515625" style="2"/>
    <col min="14588" max="14590" width="5.7109375" style="2" customWidth="1"/>
    <col min="14591" max="14592" width="9.7109375" style="2" customWidth="1"/>
    <col min="14593" max="14595" width="7.7109375" style="2" customWidth="1"/>
    <col min="14596" max="14596" width="9.140625" style="2" customWidth="1"/>
    <col min="14597" max="14597" width="5.7109375" style="2" customWidth="1"/>
    <col min="14598" max="14598" width="5.28515625" style="2" customWidth="1"/>
    <col min="14599" max="14603" width="5.7109375" style="2" customWidth="1"/>
    <col min="14604" max="14604" width="11.140625" style="2" bestFit="1" customWidth="1"/>
    <col min="14605" max="14612" width="9.7109375" style="2" customWidth="1"/>
    <col min="14613" max="14613" width="18.85546875" style="2" bestFit="1" customWidth="1"/>
    <col min="14614" max="14614" width="48.28515625" style="2" customWidth="1"/>
    <col min="14615" max="14843" width="12.28515625" style="2"/>
    <col min="14844" max="14846" width="5.7109375" style="2" customWidth="1"/>
    <col min="14847" max="14848" width="9.7109375" style="2" customWidth="1"/>
    <col min="14849" max="14851" width="7.7109375" style="2" customWidth="1"/>
    <col min="14852" max="14852" width="9.140625" style="2" customWidth="1"/>
    <col min="14853" max="14853" width="5.7109375" style="2" customWidth="1"/>
    <col min="14854" max="14854" width="5.28515625" style="2" customWidth="1"/>
    <col min="14855" max="14859" width="5.7109375" style="2" customWidth="1"/>
    <col min="14860" max="14860" width="11.140625" style="2" bestFit="1" customWidth="1"/>
    <col min="14861" max="14868" width="9.7109375" style="2" customWidth="1"/>
    <col min="14869" max="14869" width="18.85546875" style="2" bestFit="1" customWidth="1"/>
    <col min="14870" max="14870" width="48.28515625" style="2" customWidth="1"/>
    <col min="14871" max="15099" width="12.28515625" style="2"/>
    <col min="15100" max="15102" width="5.7109375" style="2" customWidth="1"/>
    <col min="15103" max="15104" width="9.7109375" style="2" customWidth="1"/>
    <col min="15105" max="15107" width="7.7109375" style="2" customWidth="1"/>
    <col min="15108" max="15108" width="9.140625" style="2" customWidth="1"/>
    <col min="15109" max="15109" width="5.7109375" style="2" customWidth="1"/>
    <col min="15110" max="15110" width="5.28515625" style="2" customWidth="1"/>
    <col min="15111" max="15115" width="5.7109375" style="2" customWidth="1"/>
    <col min="15116" max="15116" width="11.140625" style="2" bestFit="1" customWidth="1"/>
    <col min="15117" max="15124" width="9.7109375" style="2" customWidth="1"/>
    <col min="15125" max="15125" width="18.85546875" style="2" bestFit="1" customWidth="1"/>
    <col min="15126" max="15126" width="48.28515625" style="2" customWidth="1"/>
    <col min="15127" max="15355" width="12.28515625" style="2"/>
    <col min="15356" max="15358" width="5.7109375" style="2" customWidth="1"/>
    <col min="15359" max="15360" width="9.7109375" style="2" customWidth="1"/>
    <col min="15361" max="15363" width="7.7109375" style="2" customWidth="1"/>
    <col min="15364" max="15364" width="9.140625" style="2" customWidth="1"/>
    <col min="15365" max="15365" width="5.7109375" style="2" customWidth="1"/>
    <col min="15366" max="15366" width="5.28515625" style="2" customWidth="1"/>
    <col min="15367" max="15371" width="5.7109375" style="2" customWidth="1"/>
    <col min="15372" max="15372" width="11.140625" style="2" bestFit="1" customWidth="1"/>
    <col min="15373" max="15380" width="9.7109375" style="2" customWidth="1"/>
    <col min="15381" max="15381" width="18.85546875" style="2" bestFit="1" customWidth="1"/>
    <col min="15382" max="15382" width="48.28515625" style="2" customWidth="1"/>
    <col min="15383" max="15611" width="12.28515625" style="2"/>
    <col min="15612" max="15614" width="5.7109375" style="2" customWidth="1"/>
    <col min="15615" max="15616" width="9.7109375" style="2" customWidth="1"/>
    <col min="15617" max="15619" width="7.7109375" style="2" customWidth="1"/>
    <col min="15620" max="15620" width="9.140625" style="2" customWidth="1"/>
    <col min="15621" max="15621" width="5.7109375" style="2" customWidth="1"/>
    <col min="15622" max="15622" width="5.28515625" style="2" customWidth="1"/>
    <col min="15623" max="15627" width="5.7109375" style="2" customWidth="1"/>
    <col min="15628" max="15628" width="11.140625" style="2" bestFit="1" customWidth="1"/>
    <col min="15629" max="15636" width="9.7109375" style="2" customWidth="1"/>
    <col min="15637" max="15637" width="18.85546875" style="2" bestFit="1" customWidth="1"/>
    <col min="15638" max="15638" width="48.28515625" style="2" customWidth="1"/>
    <col min="15639" max="15867" width="12.28515625" style="2"/>
    <col min="15868" max="15870" width="5.7109375" style="2" customWidth="1"/>
    <col min="15871" max="15872" width="9.7109375" style="2" customWidth="1"/>
    <col min="15873" max="15875" width="7.7109375" style="2" customWidth="1"/>
    <col min="15876" max="15876" width="9.140625" style="2" customWidth="1"/>
    <col min="15877" max="15877" width="5.7109375" style="2" customWidth="1"/>
    <col min="15878" max="15878" width="5.28515625" style="2" customWidth="1"/>
    <col min="15879" max="15883" width="5.7109375" style="2" customWidth="1"/>
    <col min="15884" max="15884" width="11.140625" style="2" bestFit="1" customWidth="1"/>
    <col min="15885" max="15892" width="9.7109375" style="2" customWidth="1"/>
    <col min="15893" max="15893" width="18.85546875" style="2" bestFit="1" customWidth="1"/>
    <col min="15894" max="15894" width="48.28515625" style="2" customWidth="1"/>
    <col min="15895" max="16123" width="12.28515625" style="2"/>
    <col min="16124" max="16126" width="5.7109375" style="2" customWidth="1"/>
    <col min="16127" max="16128" width="9.7109375" style="2" customWidth="1"/>
    <col min="16129" max="16131" width="7.7109375" style="2" customWidth="1"/>
    <col min="16132" max="16132" width="9.140625" style="2" customWidth="1"/>
    <col min="16133" max="16133" width="5.7109375" style="2" customWidth="1"/>
    <col min="16134" max="16134" width="5.28515625" style="2" customWidth="1"/>
    <col min="16135" max="16139" width="5.7109375" style="2" customWidth="1"/>
    <col min="16140" max="16140" width="11.140625" style="2" bestFit="1" customWidth="1"/>
    <col min="16141" max="16148" width="9.7109375" style="2" customWidth="1"/>
    <col min="16149" max="16149" width="18.85546875" style="2" bestFit="1" customWidth="1"/>
    <col min="16150" max="16150" width="48.28515625" style="2" customWidth="1"/>
    <col min="16151" max="16384" width="12.28515625" style="2"/>
  </cols>
  <sheetData>
    <row r="1" spans="1:22" ht="24.75" customHeight="1" thickBot="1" x14ac:dyDescent="0.25">
      <c r="A1" s="54" t="s">
        <v>0</v>
      </c>
      <c r="B1" s="55"/>
      <c r="C1" s="55"/>
      <c r="D1" s="55"/>
      <c r="E1" s="55"/>
      <c r="F1" s="55"/>
      <c r="G1" s="55"/>
      <c r="H1" s="56"/>
      <c r="I1" s="57" t="s">
        <v>22</v>
      </c>
      <c r="J1" s="58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60"/>
    </row>
    <row r="2" spans="1:22" ht="12.75" customHeight="1" x14ac:dyDescent="0.2">
      <c r="A2" s="38" t="s">
        <v>23</v>
      </c>
      <c r="B2" s="3" t="s">
        <v>3</v>
      </c>
      <c r="C2" s="4" t="s">
        <v>4</v>
      </c>
      <c r="D2" s="5" t="s">
        <v>5</v>
      </c>
      <c r="E2" s="5" t="s">
        <v>6</v>
      </c>
      <c r="F2" s="108" t="s">
        <v>29</v>
      </c>
      <c r="G2" s="6" t="s">
        <v>2</v>
      </c>
      <c r="H2" s="7" t="s">
        <v>2</v>
      </c>
      <c r="I2" s="115">
        <v>614</v>
      </c>
      <c r="J2" s="116"/>
      <c r="K2" s="116"/>
      <c r="L2" s="116"/>
      <c r="M2" s="116"/>
      <c r="N2" s="117"/>
      <c r="O2" s="51">
        <v>622</v>
      </c>
      <c r="P2" s="51"/>
      <c r="Q2" s="51">
        <v>644</v>
      </c>
      <c r="R2" s="51"/>
      <c r="S2" s="51">
        <v>644</v>
      </c>
      <c r="T2" s="51"/>
      <c r="U2" s="51">
        <v>644</v>
      </c>
      <c r="V2" s="61"/>
    </row>
    <row r="3" spans="1:22" ht="12.75" customHeight="1" x14ac:dyDescent="0.2">
      <c r="A3" s="39" t="s">
        <v>7</v>
      </c>
      <c r="B3" s="8" t="s">
        <v>8</v>
      </c>
      <c r="C3" s="9" t="s">
        <v>8</v>
      </c>
      <c r="D3" s="10" t="s">
        <v>6</v>
      </c>
      <c r="E3" s="10" t="s">
        <v>9</v>
      </c>
      <c r="F3" s="109"/>
      <c r="G3" s="11" t="s">
        <v>6</v>
      </c>
      <c r="H3" s="12" t="s">
        <v>6</v>
      </c>
      <c r="I3" s="66" t="s">
        <v>27</v>
      </c>
      <c r="J3" s="67"/>
      <c r="K3" s="83" t="s">
        <v>31</v>
      </c>
      <c r="L3" s="84"/>
      <c r="M3" s="83" t="s">
        <v>32</v>
      </c>
      <c r="N3" s="84"/>
      <c r="O3" s="83" t="s">
        <v>28</v>
      </c>
      <c r="P3" s="84"/>
      <c r="Q3" s="83" t="s">
        <v>30</v>
      </c>
      <c r="R3" s="84"/>
      <c r="S3" s="83" t="s">
        <v>35</v>
      </c>
      <c r="T3" s="84"/>
      <c r="U3" s="89" t="s">
        <v>36</v>
      </c>
      <c r="V3" s="90"/>
    </row>
    <row r="4" spans="1:22" ht="12.75" customHeight="1" x14ac:dyDescent="0.2">
      <c r="A4" s="39" t="s">
        <v>13</v>
      </c>
      <c r="B4" s="8" t="s">
        <v>10</v>
      </c>
      <c r="C4" s="9" t="s">
        <v>10</v>
      </c>
      <c r="D4" s="10" t="s">
        <v>11</v>
      </c>
      <c r="E4" s="10" t="s">
        <v>12</v>
      </c>
      <c r="F4" s="109"/>
      <c r="G4" s="11" t="s">
        <v>9</v>
      </c>
      <c r="H4" s="12" t="s">
        <v>9</v>
      </c>
      <c r="I4" s="68"/>
      <c r="J4" s="69"/>
      <c r="K4" s="83"/>
      <c r="L4" s="84"/>
      <c r="M4" s="83"/>
      <c r="N4" s="84"/>
      <c r="O4" s="83"/>
      <c r="P4" s="84"/>
      <c r="Q4" s="83"/>
      <c r="R4" s="84"/>
      <c r="S4" s="83"/>
      <c r="T4" s="84"/>
      <c r="U4" s="89"/>
      <c r="V4" s="90"/>
    </row>
    <row r="5" spans="1:22" ht="12.75" customHeight="1" x14ac:dyDescent="0.2">
      <c r="A5" s="39" t="s">
        <v>1</v>
      </c>
      <c r="B5" s="8" t="s">
        <v>9</v>
      </c>
      <c r="C5" s="9" t="s">
        <v>14</v>
      </c>
      <c r="D5" s="10"/>
      <c r="E5" s="10"/>
      <c r="F5" s="109"/>
      <c r="G5" s="11" t="s">
        <v>11</v>
      </c>
      <c r="H5" s="12" t="s">
        <v>11</v>
      </c>
      <c r="I5" s="68"/>
      <c r="J5" s="69"/>
      <c r="K5" s="83"/>
      <c r="L5" s="84"/>
      <c r="M5" s="83"/>
      <c r="N5" s="84"/>
      <c r="O5" s="83"/>
      <c r="P5" s="84"/>
      <c r="Q5" s="83"/>
      <c r="R5" s="84"/>
      <c r="S5" s="83"/>
      <c r="T5" s="84"/>
      <c r="U5" s="89"/>
      <c r="V5" s="90"/>
    </row>
    <row r="6" spans="1:22" ht="12.75" customHeight="1" x14ac:dyDescent="0.2">
      <c r="A6" s="39" t="s">
        <v>6</v>
      </c>
      <c r="B6" s="8" t="s">
        <v>14</v>
      </c>
      <c r="C6" s="9" t="s">
        <v>6</v>
      </c>
      <c r="D6" s="10" t="s">
        <v>1</v>
      </c>
      <c r="E6" s="10" t="s">
        <v>1</v>
      </c>
      <c r="F6" s="109"/>
      <c r="G6" s="11" t="s">
        <v>14</v>
      </c>
      <c r="H6" s="12" t="s">
        <v>14</v>
      </c>
      <c r="I6" s="68"/>
      <c r="J6" s="69"/>
      <c r="K6" s="83"/>
      <c r="L6" s="84"/>
      <c r="M6" s="83"/>
      <c r="N6" s="84"/>
      <c r="O6" s="83"/>
      <c r="P6" s="84"/>
      <c r="Q6" s="83"/>
      <c r="R6" s="84"/>
      <c r="S6" s="83"/>
      <c r="T6" s="84"/>
      <c r="U6" s="89"/>
      <c r="V6" s="90"/>
    </row>
    <row r="7" spans="1:22" ht="12.75" customHeight="1" x14ac:dyDescent="0.2">
      <c r="A7" s="39" t="s">
        <v>25</v>
      </c>
      <c r="B7" s="8" t="s">
        <v>15</v>
      </c>
      <c r="C7" s="1"/>
      <c r="D7" s="10" t="s">
        <v>14</v>
      </c>
      <c r="E7" s="10" t="s">
        <v>14</v>
      </c>
      <c r="F7" s="109"/>
      <c r="G7" s="11" t="s">
        <v>7</v>
      </c>
      <c r="H7" s="12" t="s">
        <v>7</v>
      </c>
      <c r="I7" s="68"/>
      <c r="J7" s="69"/>
      <c r="K7" s="83"/>
      <c r="L7" s="84"/>
      <c r="M7" s="83"/>
      <c r="N7" s="84"/>
      <c r="O7" s="83"/>
      <c r="P7" s="84"/>
      <c r="Q7" s="83"/>
      <c r="R7" s="84"/>
      <c r="S7" s="83"/>
      <c r="T7" s="84"/>
      <c r="U7" s="89"/>
      <c r="V7" s="90"/>
    </row>
    <row r="8" spans="1:22" ht="12.75" customHeight="1" x14ac:dyDescent="0.2">
      <c r="A8" s="39" t="s">
        <v>9</v>
      </c>
      <c r="B8" s="1"/>
      <c r="C8" s="9"/>
      <c r="D8" s="10" t="s">
        <v>13</v>
      </c>
      <c r="E8" s="10" t="s">
        <v>13</v>
      </c>
      <c r="F8" s="109"/>
      <c r="G8" s="15"/>
      <c r="H8" s="16"/>
      <c r="I8" s="68"/>
      <c r="J8" s="69"/>
      <c r="K8" s="83"/>
      <c r="L8" s="84"/>
      <c r="M8" s="83"/>
      <c r="N8" s="84"/>
      <c r="O8" s="83"/>
      <c r="P8" s="84"/>
      <c r="Q8" s="83"/>
      <c r="R8" s="84"/>
      <c r="S8" s="83"/>
      <c r="T8" s="84"/>
      <c r="U8" s="89"/>
      <c r="V8" s="90"/>
    </row>
    <row r="9" spans="1:22" ht="12.75" customHeight="1" x14ac:dyDescent="0.2">
      <c r="A9" s="39" t="s">
        <v>8</v>
      </c>
      <c r="B9" s="13"/>
      <c r="C9" s="17"/>
      <c r="D9" s="13"/>
      <c r="E9" s="14"/>
      <c r="F9" s="109"/>
      <c r="G9" s="11"/>
      <c r="H9" s="12"/>
      <c r="I9" s="70"/>
      <c r="J9" s="71"/>
      <c r="K9" s="83"/>
      <c r="L9" s="84"/>
      <c r="M9" s="83"/>
      <c r="N9" s="84"/>
      <c r="O9" s="83"/>
      <c r="P9" s="84"/>
      <c r="Q9" s="83"/>
      <c r="R9" s="84"/>
      <c r="S9" s="83"/>
      <c r="T9" s="84"/>
      <c r="U9" s="89"/>
      <c r="V9" s="90"/>
    </row>
    <row r="10" spans="1:22" ht="12.75" customHeight="1" thickBot="1" x14ac:dyDescent="0.25">
      <c r="A10" s="42"/>
      <c r="B10" s="18"/>
      <c r="C10" s="19"/>
      <c r="D10" s="20"/>
      <c r="E10" s="20"/>
      <c r="F10" s="110"/>
      <c r="G10" s="21" t="s">
        <v>24</v>
      </c>
      <c r="H10" s="22" t="s">
        <v>18</v>
      </c>
      <c r="I10" s="74" t="s">
        <v>20</v>
      </c>
      <c r="J10" s="75"/>
      <c r="K10" s="64" t="s">
        <v>19</v>
      </c>
      <c r="L10" s="76"/>
      <c r="M10" s="64" t="s">
        <v>18</v>
      </c>
      <c r="N10" s="76"/>
      <c r="O10" s="64" t="s">
        <v>18</v>
      </c>
      <c r="P10" s="76"/>
      <c r="Q10" s="106" t="s">
        <v>19</v>
      </c>
      <c r="R10" s="107"/>
      <c r="S10" s="64" t="s">
        <v>19</v>
      </c>
      <c r="T10" s="76"/>
      <c r="U10" s="64" t="s">
        <v>18</v>
      </c>
      <c r="V10" s="65"/>
    </row>
    <row r="11" spans="1:22" ht="12.75" customHeight="1" x14ac:dyDescent="0.2">
      <c r="A11" s="40"/>
      <c r="B11" s="24"/>
      <c r="C11" s="24"/>
      <c r="D11" s="24"/>
      <c r="E11" s="24"/>
      <c r="F11" s="23"/>
      <c r="G11" s="25"/>
      <c r="H11" s="26"/>
      <c r="I11" s="72"/>
      <c r="J11" s="73"/>
      <c r="K11" s="85"/>
      <c r="L11" s="86"/>
      <c r="M11" s="85"/>
      <c r="N11" s="86"/>
      <c r="O11" s="101"/>
      <c r="P11" s="102"/>
      <c r="Q11" s="85"/>
      <c r="R11" s="86"/>
      <c r="S11" s="85"/>
      <c r="T11" s="86"/>
      <c r="U11" s="85"/>
      <c r="V11" s="103"/>
    </row>
    <row r="12" spans="1:22" ht="12.75" customHeight="1" x14ac:dyDescent="0.2">
      <c r="A12" s="41">
        <v>1</v>
      </c>
      <c r="B12" s="27" t="s">
        <v>26</v>
      </c>
      <c r="C12" s="27">
        <v>23</v>
      </c>
      <c r="D12" s="28">
        <v>29248.32</v>
      </c>
      <c r="E12" s="29">
        <v>31034.92</v>
      </c>
      <c r="F12" s="46" t="s">
        <v>17</v>
      </c>
      <c r="G12" s="30">
        <f>H12/5280</f>
        <v>0.33837121212121185</v>
      </c>
      <c r="H12" s="43">
        <f>E12-D12</f>
        <v>1786.5999999999985</v>
      </c>
      <c r="I12" s="62"/>
      <c r="J12" s="63"/>
      <c r="K12" s="77">
        <f>G12</f>
        <v>0.33837121212121185</v>
      </c>
      <c r="L12" s="78"/>
      <c r="M12" s="77"/>
      <c r="N12" s="78"/>
      <c r="O12" s="97"/>
      <c r="P12" s="98"/>
      <c r="Q12" s="99"/>
      <c r="R12" s="104"/>
      <c r="S12" s="99"/>
      <c r="T12" s="104"/>
      <c r="U12" s="99"/>
      <c r="V12" s="100"/>
    </row>
    <row r="13" spans="1:22" ht="12.75" customHeight="1" x14ac:dyDescent="0.2">
      <c r="A13" s="41">
        <v>1</v>
      </c>
      <c r="B13" s="27" t="s">
        <v>26</v>
      </c>
      <c r="C13" s="27">
        <v>23</v>
      </c>
      <c r="D13" s="28">
        <v>29248.32</v>
      </c>
      <c r="E13" s="29">
        <v>30187.24</v>
      </c>
      <c r="F13" s="46" t="s">
        <v>17</v>
      </c>
      <c r="G13" s="30">
        <f t="shared" ref="G13:G30" si="0">H13/5280</f>
        <v>0.17782575757575794</v>
      </c>
      <c r="H13" s="43">
        <f t="shared" ref="H13:H30" si="1">E13-D13</f>
        <v>938.92000000000189</v>
      </c>
      <c r="I13" s="62"/>
      <c r="J13" s="63"/>
      <c r="K13" s="77"/>
      <c r="L13" s="78"/>
      <c r="M13" s="95">
        <v>950</v>
      </c>
      <c r="N13" s="96"/>
      <c r="O13" s="97"/>
      <c r="P13" s="98"/>
      <c r="Q13" s="99"/>
      <c r="R13" s="104"/>
      <c r="S13" s="99"/>
      <c r="T13" s="104"/>
      <c r="U13" s="99"/>
      <c r="V13" s="100"/>
    </row>
    <row r="14" spans="1:22" ht="12.75" customHeight="1" x14ac:dyDescent="0.2">
      <c r="A14" s="41">
        <v>1</v>
      </c>
      <c r="B14" s="27" t="s">
        <v>26</v>
      </c>
      <c r="C14" s="27">
        <v>23</v>
      </c>
      <c r="D14" s="28">
        <v>30814</v>
      </c>
      <c r="E14" s="29">
        <v>31034</v>
      </c>
      <c r="F14" s="46" t="s">
        <v>17</v>
      </c>
      <c r="G14" s="30"/>
      <c r="H14" s="43">
        <f t="shared" si="1"/>
        <v>220</v>
      </c>
      <c r="I14" s="62">
        <v>1</v>
      </c>
      <c r="J14" s="63"/>
      <c r="K14" s="77"/>
      <c r="L14" s="78"/>
      <c r="M14" s="95"/>
      <c r="N14" s="96"/>
      <c r="O14" s="97">
        <v>220</v>
      </c>
      <c r="P14" s="98"/>
      <c r="Q14" s="99"/>
      <c r="R14" s="104"/>
      <c r="S14" s="99"/>
      <c r="T14" s="104"/>
      <c r="U14" s="99"/>
      <c r="V14" s="100"/>
    </row>
    <row r="15" spans="1:22" ht="12.75" customHeight="1" x14ac:dyDescent="0.2">
      <c r="A15" s="41">
        <v>1</v>
      </c>
      <c r="B15" s="27" t="s">
        <v>26</v>
      </c>
      <c r="C15" s="27">
        <v>23</v>
      </c>
      <c r="D15" s="28">
        <v>30885</v>
      </c>
      <c r="E15" s="29">
        <v>31065</v>
      </c>
      <c r="F15" s="46" t="s">
        <v>16</v>
      </c>
      <c r="G15" s="30"/>
      <c r="H15" s="43">
        <f t="shared" si="1"/>
        <v>180</v>
      </c>
      <c r="I15" s="62">
        <v>1</v>
      </c>
      <c r="J15" s="63"/>
      <c r="K15" s="77"/>
      <c r="L15" s="78"/>
      <c r="M15" s="95"/>
      <c r="N15" s="96"/>
      <c r="O15" s="97">
        <f>H15</f>
        <v>180</v>
      </c>
      <c r="P15" s="98"/>
      <c r="Q15" s="99"/>
      <c r="R15" s="104"/>
      <c r="S15" s="99"/>
      <c r="T15" s="104"/>
      <c r="U15" s="99"/>
      <c r="V15" s="100"/>
    </row>
    <row r="16" spans="1:22" ht="12.75" customHeight="1" x14ac:dyDescent="0.2">
      <c r="A16" s="41">
        <v>1</v>
      </c>
      <c r="B16" s="27" t="s">
        <v>26</v>
      </c>
      <c r="C16" s="27">
        <v>23</v>
      </c>
      <c r="D16" s="28">
        <v>30884.92</v>
      </c>
      <c r="E16" s="29">
        <v>31720.97</v>
      </c>
      <c r="F16" s="46" t="s">
        <v>16</v>
      </c>
      <c r="G16" s="30">
        <f t="shared" si="0"/>
        <v>0.15834280303030357</v>
      </c>
      <c r="H16" s="43">
        <f t="shared" si="1"/>
        <v>836.05000000000291</v>
      </c>
      <c r="I16" s="62"/>
      <c r="J16" s="63"/>
      <c r="K16" s="77">
        <f>G16</f>
        <v>0.15834280303030357</v>
      </c>
      <c r="L16" s="78"/>
      <c r="M16" s="95"/>
      <c r="N16" s="96"/>
      <c r="O16" s="97"/>
      <c r="P16" s="98"/>
      <c r="Q16" s="99"/>
      <c r="R16" s="104"/>
      <c r="S16" s="99"/>
      <c r="T16" s="104"/>
      <c r="U16" s="99"/>
      <c r="V16" s="100"/>
    </row>
    <row r="17" spans="1:22" ht="12.75" customHeight="1" x14ac:dyDescent="0.2">
      <c r="A17" s="41">
        <v>1</v>
      </c>
      <c r="B17" s="27" t="s">
        <v>26</v>
      </c>
      <c r="C17" s="27">
        <v>23</v>
      </c>
      <c r="D17" s="29">
        <v>31175.97</v>
      </c>
      <c r="E17" s="29">
        <v>31720.97</v>
      </c>
      <c r="F17" s="46" t="s">
        <v>16</v>
      </c>
      <c r="G17" s="30">
        <f t="shared" si="0"/>
        <v>0.10321969696969698</v>
      </c>
      <c r="H17" s="43">
        <f t="shared" si="1"/>
        <v>545</v>
      </c>
      <c r="I17" s="62"/>
      <c r="J17" s="63"/>
      <c r="K17" s="77"/>
      <c r="L17" s="78"/>
      <c r="M17" s="95">
        <v>528</v>
      </c>
      <c r="N17" s="96"/>
      <c r="O17" s="97"/>
      <c r="P17" s="98"/>
      <c r="Q17" s="99"/>
      <c r="R17" s="104"/>
      <c r="S17" s="99"/>
      <c r="T17" s="104"/>
      <c r="U17" s="99"/>
      <c r="V17" s="100"/>
    </row>
    <row r="18" spans="1:22" ht="12.75" customHeight="1" x14ac:dyDescent="0.2">
      <c r="A18" s="41">
        <v>1</v>
      </c>
      <c r="B18" s="27" t="s">
        <v>26</v>
      </c>
      <c r="C18" s="27">
        <v>23</v>
      </c>
      <c r="D18" s="28">
        <v>29248.32</v>
      </c>
      <c r="E18" s="29">
        <v>31034.92</v>
      </c>
      <c r="F18" s="46" t="s">
        <v>17</v>
      </c>
      <c r="G18" s="30">
        <f t="shared" si="0"/>
        <v>0.33837121212121185</v>
      </c>
      <c r="H18" s="43">
        <f t="shared" si="1"/>
        <v>1786.5999999999985</v>
      </c>
      <c r="I18" s="62"/>
      <c r="J18" s="63"/>
      <c r="K18" s="77">
        <f>Q18</f>
        <v>0.33837121212121185</v>
      </c>
      <c r="L18" s="78"/>
      <c r="M18" s="95"/>
      <c r="N18" s="96"/>
      <c r="O18" s="97"/>
      <c r="P18" s="98"/>
      <c r="Q18" s="99">
        <f>G18</f>
        <v>0.33837121212121185</v>
      </c>
      <c r="R18" s="104"/>
      <c r="S18" s="99">
        <f>Q18</f>
        <v>0.33837121212121185</v>
      </c>
      <c r="T18" s="104"/>
      <c r="U18" s="99"/>
      <c r="V18" s="100"/>
    </row>
    <row r="19" spans="1:22" ht="12.75" customHeight="1" x14ac:dyDescent="0.2">
      <c r="A19" s="41">
        <v>1</v>
      </c>
      <c r="B19" s="27" t="s">
        <v>26</v>
      </c>
      <c r="C19" s="27">
        <v>23</v>
      </c>
      <c r="D19" s="29">
        <v>30813.88</v>
      </c>
      <c r="E19" s="29">
        <v>31720.97</v>
      </c>
      <c r="F19" s="46" t="s">
        <v>16</v>
      </c>
      <c r="G19" s="30">
        <f t="shared" si="0"/>
        <v>0.17179734848484851</v>
      </c>
      <c r="H19" s="43">
        <f t="shared" si="1"/>
        <v>907.09000000000015</v>
      </c>
      <c r="I19" s="62"/>
      <c r="J19" s="63"/>
      <c r="K19" s="93">
        <f>Q19</f>
        <v>0.17179734848484851</v>
      </c>
      <c r="L19" s="94"/>
      <c r="M19" s="95"/>
      <c r="N19" s="96"/>
      <c r="O19" s="97"/>
      <c r="P19" s="98"/>
      <c r="Q19" s="99">
        <f>G19</f>
        <v>0.17179734848484851</v>
      </c>
      <c r="R19" s="104"/>
      <c r="S19" s="99"/>
      <c r="T19" s="104"/>
      <c r="U19" s="95">
        <v>897</v>
      </c>
      <c r="V19" s="105"/>
    </row>
    <row r="20" spans="1:22" ht="12.75" customHeight="1" x14ac:dyDescent="0.2">
      <c r="A20" s="41">
        <v>1</v>
      </c>
      <c r="B20" s="27" t="s">
        <v>26</v>
      </c>
      <c r="C20" s="27">
        <v>23</v>
      </c>
      <c r="D20" s="28">
        <v>31516.1</v>
      </c>
      <c r="E20" s="29">
        <v>31850.33</v>
      </c>
      <c r="F20" s="46" t="s">
        <v>16</v>
      </c>
      <c r="G20" s="30">
        <f t="shared" si="0"/>
        <v>6.3301136363636976E-2</v>
      </c>
      <c r="H20" s="43">
        <f t="shared" si="1"/>
        <v>334.2300000000032</v>
      </c>
      <c r="I20" s="62"/>
      <c r="J20" s="63"/>
      <c r="K20" s="77">
        <f>Q20</f>
        <v>6.3301136363636976E-2</v>
      </c>
      <c r="L20" s="78"/>
      <c r="M20" s="95"/>
      <c r="N20" s="96"/>
      <c r="O20" s="97"/>
      <c r="P20" s="98"/>
      <c r="Q20" s="99">
        <f>G20</f>
        <v>6.3301136363636976E-2</v>
      </c>
      <c r="R20" s="104"/>
      <c r="S20" s="99">
        <f t="shared" ref="S20" si="2">Q20</f>
        <v>6.3301136363636976E-2</v>
      </c>
      <c r="T20" s="104"/>
      <c r="U20" s="95"/>
      <c r="V20" s="105"/>
    </row>
    <row r="21" spans="1:22" ht="12.75" customHeight="1" x14ac:dyDescent="0.2">
      <c r="A21" s="41"/>
      <c r="B21" s="27"/>
      <c r="C21" s="27"/>
      <c r="D21" s="29"/>
      <c r="E21" s="29"/>
      <c r="F21" s="46"/>
      <c r="G21" s="30">
        <f t="shared" si="0"/>
        <v>0</v>
      </c>
      <c r="H21" s="43">
        <f t="shared" si="1"/>
        <v>0</v>
      </c>
      <c r="I21" s="62"/>
      <c r="J21" s="63"/>
      <c r="K21" s="77"/>
      <c r="L21" s="78"/>
      <c r="M21" s="95"/>
      <c r="N21" s="96"/>
      <c r="O21" s="97"/>
      <c r="P21" s="98"/>
      <c r="Q21" s="99"/>
      <c r="R21" s="104"/>
      <c r="S21" s="99"/>
      <c r="T21" s="104"/>
      <c r="U21" s="95"/>
      <c r="V21" s="105"/>
    </row>
    <row r="22" spans="1:22" ht="12.75" customHeight="1" x14ac:dyDescent="0.2">
      <c r="A22" s="41">
        <v>2</v>
      </c>
      <c r="B22" s="27" t="s">
        <v>26</v>
      </c>
      <c r="C22" s="27">
        <v>23</v>
      </c>
      <c r="D22" s="28">
        <v>29243.01</v>
      </c>
      <c r="E22" s="29">
        <v>30997.51</v>
      </c>
      <c r="F22" s="46" t="s">
        <v>17</v>
      </c>
      <c r="G22" s="30">
        <f t="shared" si="0"/>
        <v>0.33229166666666665</v>
      </c>
      <c r="H22" s="43">
        <f t="shared" si="1"/>
        <v>1754.5</v>
      </c>
      <c r="I22" s="62"/>
      <c r="J22" s="63"/>
      <c r="K22" s="77">
        <f>G22</f>
        <v>0.33229166666666665</v>
      </c>
      <c r="L22" s="78"/>
      <c r="M22" s="95"/>
      <c r="N22" s="96"/>
      <c r="O22" s="97"/>
      <c r="P22" s="98"/>
      <c r="Q22" s="99"/>
      <c r="R22" s="104"/>
      <c r="S22" s="99"/>
      <c r="T22" s="104"/>
      <c r="U22" s="95"/>
      <c r="V22" s="105"/>
    </row>
    <row r="23" spans="1:22" ht="12.75" customHeight="1" x14ac:dyDescent="0.2">
      <c r="A23" s="41">
        <v>2</v>
      </c>
      <c r="B23" s="27" t="s">
        <v>26</v>
      </c>
      <c r="C23" s="27">
        <v>23</v>
      </c>
      <c r="D23" s="28">
        <v>29243.01</v>
      </c>
      <c r="E23" s="29">
        <v>30123.89</v>
      </c>
      <c r="F23" s="46" t="s">
        <v>17</v>
      </c>
      <c r="G23" s="30">
        <f t="shared" si="0"/>
        <v>0.16683333333333353</v>
      </c>
      <c r="H23" s="43">
        <f t="shared" si="1"/>
        <v>880.88000000000102</v>
      </c>
      <c r="I23" s="62"/>
      <c r="J23" s="63"/>
      <c r="K23" s="77"/>
      <c r="L23" s="78"/>
      <c r="M23" s="95">
        <v>898</v>
      </c>
      <c r="N23" s="96"/>
      <c r="O23" s="97"/>
      <c r="P23" s="98"/>
      <c r="Q23" s="99"/>
      <c r="R23" s="104"/>
      <c r="S23" s="99"/>
      <c r="T23" s="104"/>
      <c r="U23" s="95"/>
      <c r="V23" s="105"/>
    </row>
    <row r="24" spans="1:22" ht="12.75" customHeight="1" x14ac:dyDescent="0.2">
      <c r="A24" s="41">
        <v>2</v>
      </c>
      <c r="B24" s="27" t="s">
        <v>26</v>
      </c>
      <c r="C24" s="27">
        <v>23</v>
      </c>
      <c r="D24" s="28">
        <v>30780</v>
      </c>
      <c r="E24" s="29">
        <v>30980</v>
      </c>
      <c r="F24" s="46" t="s">
        <v>33</v>
      </c>
      <c r="G24" s="30">
        <f t="shared" si="0"/>
        <v>3.787878787878788E-2</v>
      </c>
      <c r="H24" s="43">
        <f t="shared" si="1"/>
        <v>200</v>
      </c>
      <c r="I24" s="62">
        <v>1</v>
      </c>
      <c r="J24" s="63"/>
      <c r="K24" s="77"/>
      <c r="L24" s="78"/>
      <c r="M24" s="95"/>
      <c r="N24" s="96"/>
      <c r="O24" s="97">
        <f>H24</f>
        <v>200</v>
      </c>
      <c r="P24" s="98"/>
      <c r="Q24" s="99"/>
      <c r="R24" s="104"/>
      <c r="S24" s="99"/>
      <c r="T24" s="104"/>
      <c r="U24" s="95"/>
      <c r="V24" s="105"/>
    </row>
    <row r="25" spans="1:22" ht="12.75" customHeight="1" x14ac:dyDescent="0.2">
      <c r="A25" s="41">
        <v>2</v>
      </c>
      <c r="B25" s="27" t="s">
        <v>26</v>
      </c>
      <c r="C25" s="27">
        <v>23</v>
      </c>
      <c r="D25" s="29">
        <v>30915</v>
      </c>
      <c r="E25" s="29" t="s">
        <v>34</v>
      </c>
      <c r="F25" s="46" t="s">
        <v>16</v>
      </c>
      <c r="G25" s="30">
        <f t="shared" ref="G25" si="3">H25/5280</f>
        <v>3.787878787878788E-2</v>
      </c>
      <c r="H25" s="43">
        <v>200</v>
      </c>
      <c r="I25" s="62">
        <v>1</v>
      </c>
      <c r="J25" s="63"/>
      <c r="K25" s="77"/>
      <c r="L25" s="78"/>
      <c r="M25" s="95"/>
      <c r="N25" s="96"/>
      <c r="O25" s="97">
        <v>200</v>
      </c>
      <c r="P25" s="98"/>
      <c r="Q25" s="99"/>
      <c r="R25" s="104"/>
      <c r="S25" s="99"/>
      <c r="T25" s="104"/>
      <c r="U25" s="95"/>
      <c r="V25" s="105"/>
    </row>
    <row r="26" spans="1:22" ht="12.75" customHeight="1" x14ac:dyDescent="0.2">
      <c r="A26" s="41">
        <v>2</v>
      </c>
      <c r="B26" s="27" t="s">
        <v>26</v>
      </c>
      <c r="C26" s="27">
        <v>23</v>
      </c>
      <c r="D26" s="29">
        <v>30914.79</v>
      </c>
      <c r="E26" s="29">
        <v>32611.87</v>
      </c>
      <c r="F26" s="46" t="s">
        <v>16</v>
      </c>
      <c r="G26" s="30">
        <f t="shared" si="0"/>
        <v>0.3214166666666663</v>
      </c>
      <c r="H26" s="43">
        <f t="shared" si="1"/>
        <v>1697.0799999999981</v>
      </c>
      <c r="I26" s="62"/>
      <c r="J26" s="63"/>
      <c r="K26" s="77">
        <f>G26</f>
        <v>0.3214166666666663</v>
      </c>
      <c r="L26" s="78"/>
      <c r="M26" s="95"/>
      <c r="N26" s="96"/>
      <c r="O26" s="97"/>
      <c r="P26" s="98"/>
      <c r="Q26" s="99"/>
      <c r="R26" s="104"/>
      <c r="S26" s="99"/>
      <c r="T26" s="104"/>
      <c r="U26" s="95"/>
      <c r="V26" s="105"/>
    </row>
    <row r="27" spans="1:22" ht="12.75" customHeight="1" x14ac:dyDescent="0.2">
      <c r="A27" s="41">
        <v>2</v>
      </c>
      <c r="B27" s="27" t="s">
        <v>26</v>
      </c>
      <c r="C27" s="27">
        <v>23</v>
      </c>
      <c r="D27" s="29">
        <v>31771.91</v>
      </c>
      <c r="E27" s="29">
        <v>32611.87</v>
      </c>
      <c r="F27" s="46" t="s">
        <v>16</v>
      </c>
      <c r="G27" s="30">
        <f t="shared" si="0"/>
        <v>0.15908333333333316</v>
      </c>
      <c r="H27" s="43">
        <f t="shared" si="1"/>
        <v>839.95999999999913</v>
      </c>
      <c r="I27" s="62"/>
      <c r="J27" s="63"/>
      <c r="K27" s="77"/>
      <c r="L27" s="78"/>
      <c r="M27" s="95">
        <v>845</v>
      </c>
      <c r="N27" s="96"/>
      <c r="O27" s="97"/>
      <c r="P27" s="98"/>
      <c r="Q27" s="99"/>
      <c r="R27" s="104"/>
      <c r="S27" s="99"/>
      <c r="T27" s="104"/>
      <c r="U27" s="95"/>
      <c r="V27" s="105"/>
    </row>
    <row r="28" spans="1:22" ht="12.75" customHeight="1" x14ac:dyDescent="0.2">
      <c r="A28" s="41">
        <v>2</v>
      </c>
      <c r="B28" s="27" t="s">
        <v>26</v>
      </c>
      <c r="C28" s="27">
        <v>23</v>
      </c>
      <c r="D28" s="28">
        <v>29243.01</v>
      </c>
      <c r="E28" s="29">
        <v>30981.52</v>
      </c>
      <c r="F28" s="46" t="s">
        <v>17</v>
      </c>
      <c r="G28" s="30">
        <f t="shared" si="0"/>
        <v>0.32926325757575797</v>
      </c>
      <c r="H28" s="43">
        <f t="shared" si="1"/>
        <v>1738.510000000002</v>
      </c>
      <c r="I28" s="62"/>
      <c r="J28" s="63"/>
      <c r="K28" s="77"/>
      <c r="L28" s="78"/>
      <c r="M28" s="95"/>
      <c r="N28" s="96"/>
      <c r="O28" s="97"/>
      <c r="P28" s="98"/>
      <c r="Q28" s="99">
        <f>G28</f>
        <v>0.32926325757575797</v>
      </c>
      <c r="R28" s="104"/>
      <c r="S28" s="99">
        <f>Q28</f>
        <v>0.32926325757575797</v>
      </c>
      <c r="T28" s="104"/>
      <c r="U28" s="95"/>
      <c r="V28" s="105"/>
    </row>
    <row r="29" spans="1:22" ht="12.75" customHeight="1" x14ac:dyDescent="0.2">
      <c r="A29" s="41">
        <v>2</v>
      </c>
      <c r="B29" s="27" t="s">
        <v>26</v>
      </c>
      <c r="C29" s="27">
        <v>23</v>
      </c>
      <c r="D29" s="29">
        <v>30914.79</v>
      </c>
      <c r="E29" s="29">
        <v>32611.87</v>
      </c>
      <c r="F29" s="46" t="s">
        <v>16</v>
      </c>
      <c r="G29" s="30">
        <f t="shared" si="0"/>
        <v>0.3214166666666663</v>
      </c>
      <c r="H29" s="43">
        <f t="shared" si="1"/>
        <v>1697.0799999999981</v>
      </c>
      <c r="I29" s="62"/>
      <c r="J29" s="63"/>
      <c r="K29" s="77"/>
      <c r="L29" s="78"/>
      <c r="M29" s="95"/>
      <c r="N29" s="96"/>
      <c r="O29" s="97"/>
      <c r="P29" s="98"/>
      <c r="Q29" s="99">
        <f>G29</f>
        <v>0.3214166666666663</v>
      </c>
      <c r="R29" s="104"/>
      <c r="S29" s="99"/>
      <c r="T29" s="104"/>
      <c r="U29" s="95">
        <v>1690</v>
      </c>
      <c r="V29" s="105"/>
    </row>
    <row r="30" spans="1:22" ht="12.75" customHeight="1" x14ac:dyDescent="0.2">
      <c r="A30" s="41"/>
      <c r="B30" s="27"/>
      <c r="C30" s="27"/>
      <c r="D30" s="29"/>
      <c r="E30" s="29"/>
      <c r="F30" s="46"/>
      <c r="G30" s="30">
        <f t="shared" si="0"/>
        <v>0</v>
      </c>
      <c r="H30" s="43">
        <f t="shared" si="1"/>
        <v>0</v>
      </c>
      <c r="I30" s="62"/>
      <c r="J30" s="63"/>
      <c r="K30" s="77"/>
      <c r="L30" s="78"/>
      <c r="M30" s="95"/>
      <c r="N30" s="96"/>
      <c r="O30" s="97"/>
      <c r="P30" s="98"/>
      <c r="Q30" s="99"/>
      <c r="R30" s="104"/>
      <c r="S30" s="99"/>
      <c r="T30" s="104"/>
      <c r="U30" s="95"/>
      <c r="V30" s="105"/>
    </row>
    <row r="31" spans="1:22" ht="12.75" customHeight="1" x14ac:dyDescent="0.2">
      <c r="A31" s="41"/>
      <c r="B31" s="27"/>
      <c r="C31" s="27"/>
      <c r="D31" s="29"/>
      <c r="E31" s="29"/>
      <c r="F31" s="46"/>
      <c r="G31" s="30"/>
      <c r="H31" s="44"/>
      <c r="I31" s="62"/>
      <c r="J31" s="63"/>
      <c r="K31" s="77"/>
      <c r="L31" s="78"/>
      <c r="M31" s="95"/>
      <c r="N31" s="96"/>
      <c r="O31" s="97"/>
      <c r="P31" s="98"/>
      <c r="Q31" s="99"/>
      <c r="R31" s="104"/>
      <c r="S31" s="99"/>
      <c r="T31" s="104"/>
      <c r="U31" s="95"/>
      <c r="V31" s="105"/>
    </row>
    <row r="32" spans="1:22" ht="12.75" customHeight="1" x14ac:dyDescent="0.2">
      <c r="A32" s="41"/>
      <c r="B32" s="27"/>
      <c r="C32" s="27"/>
      <c r="D32" s="29"/>
      <c r="E32" s="28"/>
      <c r="F32" s="47"/>
      <c r="G32" s="30"/>
      <c r="H32" s="45"/>
      <c r="I32" s="62"/>
      <c r="J32" s="63"/>
      <c r="K32" s="77"/>
      <c r="L32" s="78"/>
      <c r="M32" s="95"/>
      <c r="N32" s="96"/>
      <c r="O32" s="97"/>
      <c r="P32" s="98"/>
      <c r="Q32" s="99"/>
      <c r="R32" s="104"/>
      <c r="S32" s="99"/>
      <c r="T32" s="104"/>
      <c r="U32" s="95"/>
      <c r="V32" s="105"/>
    </row>
    <row r="33" spans="1:22" ht="12.75" customHeight="1" x14ac:dyDescent="0.2">
      <c r="A33" s="41"/>
      <c r="B33" s="27"/>
      <c r="C33" s="27"/>
      <c r="D33" s="29"/>
      <c r="E33" s="29"/>
      <c r="F33" s="46"/>
      <c r="G33" s="30"/>
      <c r="H33" s="44"/>
      <c r="I33" s="62"/>
      <c r="J33" s="63"/>
      <c r="K33" s="77"/>
      <c r="L33" s="78"/>
      <c r="M33" s="95"/>
      <c r="N33" s="96"/>
      <c r="O33" s="97"/>
      <c r="P33" s="98"/>
      <c r="Q33" s="99"/>
      <c r="R33" s="104"/>
      <c r="S33" s="99"/>
      <c r="T33" s="104"/>
      <c r="U33" s="95"/>
      <c r="V33" s="105"/>
    </row>
    <row r="34" spans="1:22" ht="12.75" customHeight="1" thickBot="1" x14ac:dyDescent="0.25">
      <c r="A34" s="41"/>
      <c r="B34" s="27"/>
      <c r="C34" s="27"/>
      <c r="D34" s="29"/>
      <c r="E34" s="29"/>
      <c r="F34" s="46"/>
      <c r="G34" s="30"/>
      <c r="H34" s="31"/>
      <c r="I34" s="79"/>
      <c r="J34" s="80"/>
      <c r="K34" s="91"/>
      <c r="L34" s="92"/>
      <c r="M34" s="118"/>
      <c r="N34" s="119"/>
      <c r="O34" s="120"/>
      <c r="P34" s="121"/>
      <c r="Q34" s="120"/>
      <c r="R34" s="121"/>
      <c r="S34" s="120"/>
      <c r="T34" s="121"/>
      <c r="U34" s="118"/>
      <c r="V34" s="122"/>
    </row>
    <row r="35" spans="1:22" ht="12.75" customHeight="1" thickBot="1" x14ac:dyDescent="0.25">
      <c r="A35" s="52" t="s">
        <v>21</v>
      </c>
      <c r="B35" s="53"/>
      <c r="C35" s="53"/>
      <c r="D35" s="53"/>
      <c r="E35" s="53"/>
      <c r="F35" s="53"/>
      <c r="G35" s="53"/>
      <c r="H35" s="53"/>
      <c r="I35" s="81">
        <f>SUM(I11:J33)</f>
        <v>4</v>
      </c>
      <c r="J35" s="82"/>
      <c r="K35" s="87">
        <f>SUM(K12:L33)</f>
        <v>1.7238920454545457</v>
      </c>
      <c r="L35" s="88"/>
      <c r="M35" s="111">
        <f>SUM(M12:N33)</f>
        <v>3221</v>
      </c>
      <c r="N35" s="112"/>
      <c r="O35" s="113">
        <f>SUM(O11:P33)</f>
        <v>800</v>
      </c>
      <c r="P35" s="82"/>
      <c r="Q35" s="87">
        <f>SUM(Q12:R33)</f>
        <v>1.2241496212121217</v>
      </c>
      <c r="R35" s="88"/>
      <c r="S35" s="87">
        <f>SUM(S12:T33)</f>
        <v>0.73093560606060681</v>
      </c>
      <c r="T35" s="88"/>
      <c r="U35" s="111">
        <f>SUM(U12:V33)</f>
        <v>2587</v>
      </c>
      <c r="V35" s="114"/>
    </row>
    <row r="36" spans="1:22" ht="12.75" customHeight="1" x14ac:dyDescent="0.2">
      <c r="A36" s="32"/>
      <c r="B36" s="33"/>
      <c r="C36" s="33"/>
      <c r="D36" s="33"/>
      <c r="E36" s="33"/>
      <c r="F36" s="33"/>
      <c r="G36" s="34"/>
      <c r="H36" s="35"/>
    </row>
  </sheetData>
  <mergeCells count="198">
    <mergeCell ref="Q35:R35"/>
    <mergeCell ref="S35:T35"/>
    <mergeCell ref="Q34:R34"/>
    <mergeCell ref="S34:T34"/>
    <mergeCell ref="Q33:R33"/>
    <mergeCell ref="S33:T33"/>
    <mergeCell ref="Q32:R32"/>
    <mergeCell ref="S32:T32"/>
    <mergeCell ref="Q31:R31"/>
    <mergeCell ref="S31:T31"/>
    <mergeCell ref="Q10:R10"/>
    <mergeCell ref="S10:T10"/>
    <mergeCell ref="Q11:R11"/>
    <mergeCell ref="F2:F10"/>
    <mergeCell ref="M35:N35"/>
    <mergeCell ref="O35:P35"/>
    <mergeCell ref="U35:V35"/>
    <mergeCell ref="I2:N2"/>
    <mergeCell ref="Q2:R2"/>
    <mergeCell ref="S2:T2"/>
    <mergeCell ref="Q3:R9"/>
    <mergeCell ref="S3:T9"/>
    <mergeCell ref="M33:N33"/>
    <mergeCell ref="O33:P33"/>
    <mergeCell ref="U33:V33"/>
    <mergeCell ref="M34:N34"/>
    <mergeCell ref="O34:P34"/>
    <mergeCell ref="U34:V34"/>
    <mergeCell ref="M31:N31"/>
    <mergeCell ref="O31:P31"/>
    <mergeCell ref="U31:V31"/>
    <mergeCell ref="M32:N32"/>
    <mergeCell ref="O32:P32"/>
    <mergeCell ref="U32:V32"/>
    <mergeCell ref="M29:N29"/>
    <mergeCell ref="O29:P29"/>
    <mergeCell ref="U29:V29"/>
    <mergeCell ref="M30:N30"/>
    <mergeCell ref="O30:P30"/>
    <mergeCell ref="U30:V30"/>
    <mergeCell ref="M27:N27"/>
    <mergeCell ref="O27:P27"/>
    <mergeCell ref="U27:V27"/>
    <mergeCell ref="M28:N28"/>
    <mergeCell ref="O28:P28"/>
    <mergeCell ref="U28:V28"/>
    <mergeCell ref="Q30:R30"/>
    <mergeCell ref="S30:T30"/>
    <mergeCell ref="Q29:R29"/>
    <mergeCell ref="S29:T29"/>
    <mergeCell ref="Q28:R28"/>
    <mergeCell ref="S28:T28"/>
    <mergeCell ref="Q27:R27"/>
    <mergeCell ref="S27:T27"/>
    <mergeCell ref="M25:N25"/>
    <mergeCell ref="O25:P25"/>
    <mergeCell ref="U25:V25"/>
    <mergeCell ref="M26:N26"/>
    <mergeCell ref="O26:P26"/>
    <mergeCell ref="U26:V26"/>
    <mergeCell ref="M23:N23"/>
    <mergeCell ref="O23:P23"/>
    <mergeCell ref="U23:V23"/>
    <mergeCell ref="M24:N24"/>
    <mergeCell ref="O24:P24"/>
    <mergeCell ref="U24:V24"/>
    <mergeCell ref="Q25:R25"/>
    <mergeCell ref="S25:T25"/>
    <mergeCell ref="Q24:R24"/>
    <mergeCell ref="S24:T24"/>
    <mergeCell ref="Q23:R23"/>
    <mergeCell ref="S23:T23"/>
    <mergeCell ref="Q26:R26"/>
    <mergeCell ref="S26:T26"/>
    <mergeCell ref="M21:N21"/>
    <mergeCell ref="O21:P21"/>
    <mergeCell ref="U21:V21"/>
    <mergeCell ref="M22:N22"/>
    <mergeCell ref="O22:P22"/>
    <mergeCell ref="U22:V22"/>
    <mergeCell ref="M19:N19"/>
    <mergeCell ref="O19:P19"/>
    <mergeCell ref="U19:V19"/>
    <mergeCell ref="M20:N20"/>
    <mergeCell ref="O20:P20"/>
    <mergeCell ref="U20:V20"/>
    <mergeCell ref="Q20:R20"/>
    <mergeCell ref="S20:T20"/>
    <mergeCell ref="Q19:R19"/>
    <mergeCell ref="S19:T19"/>
    <mergeCell ref="Q22:R22"/>
    <mergeCell ref="S22:T22"/>
    <mergeCell ref="Q21:R21"/>
    <mergeCell ref="S21:T21"/>
    <mergeCell ref="M17:N17"/>
    <mergeCell ref="O17:P17"/>
    <mergeCell ref="U17:V17"/>
    <mergeCell ref="M18:N18"/>
    <mergeCell ref="O18:P18"/>
    <mergeCell ref="U18:V18"/>
    <mergeCell ref="M15:N15"/>
    <mergeCell ref="O15:P15"/>
    <mergeCell ref="U15:V15"/>
    <mergeCell ref="M16:N16"/>
    <mergeCell ref="O16:P16"/>
    <mergeCell ref="U16:V16"/>
    <mergeCell ref="Q15:R15"/>
    <mergeCell ref="S15:T15"/>
    <mergeCell ref="Q18:R18"/>
    <mergeCell ref="S18:T18"/>
    <mergeCell ref="Q17:R17"/>
    <mergeCell ref="S17:T17"/>
    <mergeCell ref="Q16:R16"/>
    <mergeCell ref="S16:T16"/>
    <mergeCell ref="M13:N13"/>
    <mergeCell ref="O13:P13"/>
    <mergeCell ref="U13:V13"/>
    <mergeCell ref="M14:N14"/>
    <mergeCell ref="O14:P14"/>
    <mergeCell ref="U14:V14"/>
    <mergeCell ref="O11:P11"/>
    <mergeCell ref="U11:V11"/>
    <mergeCell ref="M12:N12"/>
    <mergeCell ref="O12:P12"/>
    <mergeCell ref="U12:V12"/>
    <mergeCell ref="Q14:R14"/>
    <mergeCell ref="S14:T14"/>
    <mergeCell ref="Q13:R13"/>
    <mergeCell ref="S13:T13"/>
    <mergeCell ref="S11:T11"/>
    <mergeCell ref="Q12:R12"/>
    <mergeCell ref="S12:T12"/>
    <mergeCell ref="K35:L35"/>
    <mergeCell ref="M3:N9"/>
    <mergeCell ref="O3:P9"/>
    <mergeCell ref="U3:V9"/>
    <mergeCell ref="M11:N11"/>
    <mergeCell ref="K33:L33"/>
    <mergeCell ref="K34:L34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I29:J29"/>
    <mergeCell ref="I30:J30"/>
    <mergeCell ref="I19:J19"/>
    <mergeCell ref="I20:J20"/>
    <mergeCell ref="I21:J21"/>
    <mergeCell ref="I22:J22"/>
    <mergeCell ref="I23:J23"/>
    <mergeCell ref="I24:J24"/>
    <mergeCell ref="I13:J13"/>
    <mergeCell ref="K3:L9"/>
    <mergeCell ref="K11:L11"/>
    <mergeCell ref="K12:L12"/>
    <mergeCell ref="K13:L13"/>
    <mergeCell ref="K14:L14"/>
    <mergeCell ref="I25:J25"/>
    <mergeCell ref="I26:J26"/>
    <mergeCell ref="I27:J27"/>
    <mergeCell ref="I28:J28"/>
    <mergeCell ref="O2:P2"/>
    <mergeCell ref="A35:H35"/>
    <mergeCell ref="A1:H1"/>
    <mergeCell ref="I1:V1"/>
    <mergeCell ref="U2:V2"/>
    <mergeCell ref="I14:J14"/>
    <mergeCell ref="I15:J15"/>
    <mergeCell ref="I16:J16"/>
    <mergeCell ref="I17:J17"/>
    <mergeCell ref="I18:J18"/>
    <mergeCell ref="U10:V10"/>
    <mergeCell ref="I3:J9"/>
    <mergeCell ref="I11:J11"/>
    <mergeCell ref="I12:J12"/>
    <mergeCell ref="I10:J10"/>
    <mergeCell ref="K10:L10"/>
    <mergeCell ref="M10:N10"/>
    <mergeCell ref="O10:P10"/>
    <mergeCell ref="K20:L20"/>
    <mergeCell ref="I31:J31"/>
    <mergeCell ref="I32:J32"/>
    <mergeCell ref="I33:J33"/>
    <mergeCell ref="I34:J34"/>
    <mergeCell ref="I35:J35"/>
  </mergeCells>
  <pageMargins left="0.75" right="0.75" top="1" bottom="1" header="0.5" footer="0.5"/>
  <pageSetup paperSize="3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4899B-17F8-4C56-85CF-870C3749D318}">
  <sheetPr>
    <pageSetUpPr fitToPage="1"/>
  </sheetPr>
  <dimension ref="A1:P35"/>
  <sheetViews>
    <sheetView showZeros="0" zoomScaleNormal="100" workbookViewId="0">
      <selection activeCell="O21" sqref="O21:P21"/>
    </sheetView>
  </sheetViews>
  <sheetFormatPr defaultColWidth="12.28515625" defaultRowHeight="12.75" x14ac:dyDescent="0.2"/>
  <cols>
    <col min="1" max="3" width="5.7109375" style="2" customWidth="1"/>
    <col min="4" max="5" width="10.7109375" style="2" customWidth="1"/>
    <col min="6" max="6" width="8.7109375" style="2" customWidth="1"/>
    <col min="7" max="7" width="7.7109375" style="36" customWidth="1"/>
    <col min="8" max="8" width="9.140625" style="37" customWidth="1"/>
    <col min="9" max="9" width="9.7109375" style="36" customWidth="1"/>
    <col min="10" max="10" width="9.7109375" style="2" customWidth="1"/>
    <col min="11" max="11" width="9.7109375" style="36" customWidth="1"/>
    <col min="12" max="12" width="9.7109375" style="2" customWidth="1"/>
    <col min="13" max="13" width="9.7109375" style="36" customWidth="1"/>
    <col min="14" max="14" width="9.7109375" style="2" customWidth="1"/>
    <col min="15" max="15" width="9.7109375" style="36" customWidth="1"/>
    <col min="16" max="16" width="9.7109375" style="2" customWidth="1"/>
    <col min="17" max="245" width="12.28515625" style="2"/>
    <col min="246" max="248" width="5.7109375" style="2" customWidth="1"/>
    <col min="249" max="250" width="9.7109375" style="2" customWidth="1"/>
    <col min="251" max="253" width="7.7109375" style="2" customWidth="1"/>
    <col min="254" max="254" width="9.140625" style="2" customWidth="1"/>
    <col min="255" max="255" width="5.7109375" style="2" customWidth="1"/>
    <col min="256" max="256" width="5.28515625" style="2" customWidth="1"/>
    <col min="257" max="261" width="5.7109375" style="2" customWidth="1"/>
    <col min="262" max="262" width="11.140625" style="2" bestFit="1" customWidth="1"/>
    <col min="263" max="270" width="9.7109375" style="2" customWidth="1"/>
    <col min="271" max="271" width="18.85546875" style="2" bestFit="1" customWidth="1"/>
    <col min="272" max="272" width="48.28515625" style="2" customWidth="1"/>
    <col min="273" max="501" width="12.28515625" style="2"/>
    <col min="502" max="504" width="5.7109375" style="2" customWidth="1"/>
    <col min="505" max="506" width="9.7109375" style="2" customWidth="1"/>
    <col min="507" max="509" width="7.7109375" style="2" customWidth="1"/>
    <col min="510" max="510" width="9.140625" style="2" customWidth="1"/>
    <col min="511" max="511" width="5.7109375" style="2" customWidth="1"/>
    <col min="512" max="512" width="5.28515625" style="2" customWidth="1"/>
    <col min="513" max="517" width="5.7109375" style="2" customWidth="1"/>
    <col min="518" max="518" width="11.140625" style="2" bestFit="1" customWidth="1"/>
    <col min="519" max="526" width="9.7109375" style="2" customWidth="1"/>
    <col min="527" max="527" width="18.85546875" style="2" bestFit="1" customWidth="1"/>
    <col min="528" max="528" width="48.28515625" style="2" customWidth="1"/>
    <col min="529" max="757" width="12.28515625" style="2"/>
    <col min="758" max="760" width="5.7109375" style="2" customWidth="1"/>
    <col min="761" max="762" width="9.7109375" style="2" customWidth="1"/>
    <col min="763" max="765" width="7.7109375" style="2" customWidth="1"/>
    <col min="766" max="766" width="9.140625" style="2" customWidth="1"/>
    <col min="767" max="767" width="5.7109375" style="2" customWidth="1"/>
    <col min="768" max="768" width="5.28515625" style="2" customWidth="1"/>
    <col min="769" max="773" width="5.7109375" style="2" customWidth="1"/>
    <col min="774" max="774" width="11.140625" style="2" bestFit="1" customWidth="1"/>
    <col min="775" max="782" width="9.7109375" style="2" customWidth="1"/>
    <col min="783" max="783" width="18.85546875" style="2" bestFit="1" customWidth="1"/>
    <col min="784" max="784" width="48.28515625" style="2" customWidth="1"/>
    <col min="785" max="1013" width="12.28515625" style="2"/>
    <col min="1014" max="1016" width="5.7109375" style="2" customWidth="1"/>
    <col min="1017" max="1018" width="9.7109375" style="2" customWidth="1"/>
    <col min="1019" max="1021" width="7.7109375" style="2" customWidth="1"/>
    <col min="1022" max="1022" width="9.140625" style="2" customWidth="1"/>
    <col min="1023" max="1023" width="5.7109375" style="2" customWidth="1"/>
    <col min="1024" max="1024" width="5.28515625" style="2" customWidth="1"/>
    <col min="1025" max="1029" width="5.7109375" style="2" customWidth="1"/>
    <col min="1030" max="1030" width="11.140625" style="2" bestFit="1" customWidth="1"/>
    <col min="1031" max="1038" width="9.7109375" style="2" customWidth="1"/>
    <col min="1039" max="1039" width="18.85546875" style="2" bestFit="1" customWidth="1"/>
    <col min="1040" max="1040" width="48.28515625" style="2" customWidth="1"/>
    <col min="1041" max="1269" width="12.28515625" style="2"/>
    <col min="1270" max="1272" width="5.7109375" style="2" customWidth="1"/>
    <col min="1273" max="1274" width="9.7109375" style="2" customWidth="1"/>
    <col min="1275" max="1277" width="7.7109375" style="2" customWidth="1"/>
    <col min="1278" max="1278" width="9.140625" style="2" customWidth="1"/>
    <col min="1279" max="1279" width="5.7109375" style="2" customWidth="1"/>
    <col min="1280" max="1280" width="5.28515625" style="2" customWidth="1"/>
    <col min="1281" max="1285" width="5.7109375" style="2" customWidth="1"/>
    <col min="1286" max="1286" width="11.140625" style="2" bestFit="1" customWidth="1"/>
    <col min="1287" max="1294" width="9.7109375" style="2" customWidth="1"/>
    <col min="1295" max="1295" width="18.85546875" style="2" bestFit="1" customWidth="1"/>
    <col min="1296" max="1296" width="48.28515625" style="2" customWidth="1"/>
    <col min="1297" max="1525" width="12.28515625" style="2"/>
    <col min="1526" max="1528" width="5.7109375" style="2" customWidth="1"/>
    <col min="1529" max="1530" width="9.7109375" style="2" customWidth="1"/>
    <col min="1531" max="1533" width="7.7109375" style="2" customWidth="1"/>
    <col min="1534" max="1534" width="9.140625" style="2" customWidth="1"/>
    <col min="1535" max="1535" width="5.7109375" style="2" customWidth="1"/>
    <col min="1536" max="1536" width="5.28515625" style="2" customWidth="1"/>
    <col min="1537" max="1541" width="5.7109375" style="2" customWidth="1"/>
    <col min="1542" max="1542" width="11.140625" style="2" bestFit="1" customWidth="1"/>
    <col min="1543" max="1550" width="9.7109375" style="2" customWidth="1"/>
    <col min="1551" max="1551" width="18.85546875" style="2" bestFit="1" customWidth="1"/>
    <col min="1552" max="1552" width="48.28515625" style="2" customWidth="1"/>
    <col min="1553" max="1781" width="12.28515625" style="2"/>
    <col min="1782" max="1784" width="5.7109375" style="2" customWidth="1"/>
    <col min="1785" max="1786" width="9.7109375" style="2" customWidth="1"/>
    <col min="1787" max="1789" width="7.7109375" style="2" customWidth="1"/>
    <col min="1790" max="1790" width="9.140625" style="2" customWidth="1"/>
    <col min="1791" max="1791" width="5.7109375" style="2" customWidth="1"/>
    <col min="1792" max="1792" width="5.28515625" style="2" customWidth="1"/>
    <col min="1793" max="1797" width="5.7109375" style="2" customWidth="1"/>
    <col min="1798" max="1798" width="11.140625" style="2" bestFit="1" customWidth="1"/>
    <col min="1799" max="1806" width="9.7109375" style="2" customWidth="1"/>
    <col min="1807" max="1807" width="18.85546875" style="2" bestFit="1" customWidth="1"/>
    <col min="1808" max="1808" width="48.28515625" style="2" customWidth="1"/>
    <col min="1809" max="2037" width="12.28515625" style="2"/>
    <col min="2038" max="2040" width="5.7109375" style="2" customWidth="1"/>
    <col min="2041" max="2042" width="9.7109375" style="2" customWidth="1"/>
    <col min="2043" max="2045" width="7.7109375" style="2" customWidth="1"/>
    <col min="2046" max="2046" width="9.140625" style="2" customWidth="1"/>
    <col min="2047" max="2047" width="5.7109375" style="2" customWidth="1"/>
    <col min="2048" max="2048" width="5.28515625" style="2" customWidth="1"/>
    <col min="2049" max="2053" width="5.7109375" style="2" customWidth="1"/>
    <col min="2054" max="2054" width="11.140625" style="2" bestFit="1" customWidth="1"/>
    <col min="2055" max="2062" width="9.7109375" style="2" customWidth="1"/>
    <col min="2063" max="2063" width="18.85546875" style="2" bestFit="1" customWidth="1"/>
    <col min="2064" max="2064" width="48.28515625" style="2" customWidth="1"/>
    <col min="2065" max="2293" width="12.28515625" style="2"/>
    <col min="2294" max="2296" width="5.7109375" style="2" customWidth="1"/>
    <col min="2297" max="2298" width="9.7109375" style="2" customWidth="1"/>
    <col min="2299" max="2301" width="7.7109375" style="2" customWidth="1"/>
    <col min="2302" max="2302" width="9.140625" style="2" customWidth="1"/>
    <col min="2303" max="2303" width="5.7109375" style="2" customWidth="1"/>
    <col min="2304" max="2304" width="5.28515625" style="2" customWidth="1"/>
    <col min="2305" max="2309" width="5.7109375" style="2" customWidth="1"/>
    <col min="2310" max="2310" width="11.140625" style="2" bestFit="1" customWidth="1"/>
    <col min="2311" max="2318" width="9.7109375" style="2" customWidth="1"/>
    <col min="2319" max="2319" width="18.85546875" style="2" bestFit="1" customWidth="1"/>
    <col min="2320" max="2320" width="48.28515625" style="2" customWidth="1"/>
    <col min="2321" max="2549" width="12.28515625" style="2"/>
    <col min="2550" max="2552" width="5.7109375" style="2" customWidth="1"/>
    <col min="2553" max="2554" width="9.7109375" style="2" customWidth="1"/>
    <col min="2555" max="2557" width="7.7109375" style="2" customWidth="1"/>
    <col min="2558" max="2558" width="9.140625" style="2" customWidth="1"/>
    <col min="2559" max="2559" width="5.7109375" style="2" customWidth="1"/>
    <col min="2560" max="2560" width="5.28515625" style="2" customWidth="1"/>
    <col min="2561" max="2565" width="5.7109375" style="2" customWidth="1"/>
    <col min="2566" max="2566" width="11.140625" style="2" bestFit="1" customWidth="1"/>
    <col min="2567" max="2574" width="9.7109375" style="2" customWidth="1"/>
    <col min="2575" max="2575" width="18.85546875" style="2" bestFit="1" customWidth="1"/>
    <col min="2576" max="2576" width="48.28515625" style="2" customWidth="1"/>
    <col min="2577" max="2805" width="12.28515625" style="2"/>
    <col min="2806" max="2808" width="5.7109375" style="2" customWidth="1"/>
    <col min="2809" max="2810" width="9.7109375" style="2" customWidth="1"/>
    <col min="2811" max="2813" width="7.7109375" style="2" customWidth="1"/>
    <col min="2814" max="2814" width="9.140625" style="2" customWidth="1"/>
    <col min="2815" max="2815" width="5.7109375" style="2" customWidth="1"/>
    <col min="2816" max="2816" width="5.28515625" style="2" customWidth="1"/>
    <col min="2817" max="2821" width="5.7109375" style="2" customWidth="1"/>
    <col min="2822" max="2822" width="11.140625" style="2" bestFit="1" customWidth="1"/>
    <col min="2823" max="2830" width="9.7109375" style="2" customWidth="1"/>
    <col min="2831" max="2831" width="18.85546875" style="2" bestFit="1" customWidth="1"/>
    <col min="2832" max="2832" width="48.28515625" style="2" customWidth="1"/>
    <col min="2833" max="3061" width="12.28515625" style="2"/>
    <col min="3062" max="3064" width="5.7109375" style="2" customWidth="1"/>
    <col min="3065" max="3066" width="9.7109375" style="2" customWidth="1"/>
    <col min="3067" max="3069" width="7.7109375" style="2" customWidth="1"/>
    <col min="3070" max="3070" width="9.140625" style="2" customWidth="1"/>
    <col min="3071" max="3071" width="5.7109375" style="2" customWidth="1"/>
    <col min="3072" max="3072" width="5.28515625" style="2" customWidth="1"/>
    <col min="3073" max="3077" width="5.7109375" style="2" customWidth="1"/>
    <col min="3078" max="3078" width="11.140625" style="2" bestFit="1" customWidth="1"/>
    <col min="3079" max="3086" width="9.7109375" style="2" customWidth="1"/>
    <col min="3087" max="3087" width="18.85546875" style="2" bestFit="1" customWidth="1"/>
    <col min="3088" max="3088" width="48.28515625" style="2" customWidth="1"/>
    <col min="3089" max="3317" width="12.28515625" style="2"/>
    <col min="3318" max="3320" width="5.7109375" style="2" customWidth="1"/>
    <col min="3321" max="3322" width="9.7109375" style="2" customWidth="1"/>
    <col min="3323" max="3325" width="7.7109375" style="2" customWidth="1"/>
    <col min="3326" max="3326" width="9.140625" style="2" customWidth="1"/>
    <col min="3327" max="3327" width="5.7109375" style="2" customWidth="1"/>
    <col min="3328" max="3328" width="5.28515625" style="2" customWidth="1"/>
    <col min="3329" max="3333" width="5.7109375" style="2" customWidth="1"/>
    <col min="3334" max="3334" width="11.140625" style="2" bestFit="1" customWidth="1"/>
    <col min="3335" max="3342" width="9.7109375" style="2" customWidth="1"/>
    <col min="3343" max="3343" width="18.85546875" style="2" bestFit="1" customWidth="1"/>
    <col min="3344" max="3344" width="48.28515625" style="2" customWidth="1"/>
    <col min="3345" max="3573" width="12.28515625" style="2"/>
    <col min="3574" max="3576" width="5.7109375" style="2" customWidth="1"/>
    <col min="3577" max="3578" width="9.7109375" style="2" customWidth="1"/>
    <col min="3579" max="3581" width="7.7109375" style="2" customWidth="1"/>
    <col min="3582" max="3582" width="9.140625" style="2" customWidth="1"/>
    <col min="3583" max="3583" width="5.7109375" style="2" customWidth="1"/>
    <col min="3584" max="3584" width="5.28515625" style="2" customWidth="1"/>
    <col min="3585" max="3589" width="5.7109375" style="2" customWidth="1"/>
    <col min="3590" max="3590" width="11.140625" style="2" bestFit="1" customWidth="1"/>
    <col min="3591" max="3598" width="9.7109375" style="2" customWidth="1"/>
    <col min="3599" max="3599" width="18.85546875" style="2" bestFit="1" customWidth="1"/>
    <col min="3600" max="3600" width="48.28515625" style="2" customWidth="1"/>
    <col min="3601" max="3829" width="12.28515625" style="2"/>
    <col min="3830" max="3832" width="5.7109375" style="2" customWidth="1"/>
    <col min="3833" max="3834" width="9.7109375" style="2" customWidth="1"/>
    <col min="3835" max="3837" width="7.7109375" style="2" customWidth="1"/>
    <col min="3838" max="3838" width="9.140625" style="2" customWidth="1"/>
    <col min="3839" max="3839" width="5.7109375" style="2" customWidth="1"/>
    <col min="3840" max="3840" width="5.28515625" style="2" customWidth="1"/>
    <col min="3841" max="3845" width="5.7109375" style="2" customWidth="1"/>
    <col min="3846" max="3846" width="11.140625" style="2" bestFit="1" customWidth="1"/>
    <col min="3847" max="3854" width="9.7109375" style="2" customWidth="1"/>
    <col min="3855" max="3855" width="18.85546875" style="2" bestFit="1" customWidth="1"/>
    <col min="3856" max="3856" width="48.28515625" style="2" customWidth="1"/>
    <col min="3857" max="4085" width="12.28515625" style="2"/>
    <col min="4086" max="4088" width="5.7109375" style="2" customWidth="1"/>
    <col min="4089" max="4090" width="9.7109375" style="2" customWidth="1"/>
    <col min="4091" max="4093" width="7.7109375" style="2" customWidth="1"/>
    <col min="4094" max="4094" width="9.140625" style="2" customWidth="1"/>
    <col min="4095" max="4095" width="5.7109375" style="2" customWidth="1"/>
    <col min="4096" max="4096" width="5.28515625" style="2" customWidth="1"/>
    <col min="4097" max="4101" width="5.7109375" style="2" customWidth="1"/>
    <col min="4102" max="4102" width="11.140625" style="2" bestFit="1" customWidth="1"/>
    <col min="4103" max="4110" width="9.7109375" style="2" customWidth="1"/>
    <col min="4111" max="4111" width="18.85546875" style="2" bestFit="1" customWidth="1"/>
    <col min="4112" max="4112" width="48.28515625" style="2" customWidth="1"/>
    <col min="4113" max="4341" width="12.28515625" style="2"/>
    <col min="4342" max="4344" width="5.7109375" style="2" customWidth="1"/>
    <col min="4345" max="4346" width="9.7109375" style="2" customWidth="1"/>
    <col min="4347" max="4349" width="7.7109375" style="2" customWidth="1"/>
    <col min="4350" max="4350" width="9.140625" style="2" customWidth="1"/>
    <col min="4351" max="4351" width="5.7109375" style="2" customWidth="1"/>
    <col min="4352" max="4352" width="5.28515625" style="2" customWidth="1"/>
    <col min="4353" max="4357" width="5.7109375" style="2" customWidth="1"/>
    <col min="4358" max="4358" width="11.140625" style="2" bestFit="1" customWidth="1"/>
    <col min="4359" max="4366" width="9.7109375" style="2" customWidth="1"/>
    <col min="4367" max="4367" width="18.85546875" style="2" bestFit="1" customWidth="1"/>
    <col min="4368" max="4368" width="48.28515625" style="2" customWidth="1"/>
    <col min="4369" max="4597" width="12.28515625" style="2"/>
    <col min="4598" max="4600" width="5.7109375" style="2" customWidth="1"/>
    <col min="4601" max="4602" width="9.7109375" style="2" customWidth="1"/>
    <col min="4603" max="4605" width="7.7109375" style="2" customWidth="1"/>
    <col min="4606" max="4606" width="9.140625" style="2" customWidth="1"/>
    <col min="4607" max="4607" width="5.7109375" style="2" customWidth="1"/>
    <col min="4608" max="4608" width="5.28515625" style="2" customWidth="1"/>
    <col min="4609" max="4613" width="5.7109375" style="2" customWidth="1"/>
    <col min="4614" max="4614" width="11.140625" style="2" bestFit="1" customWidth="1"/>
    <col min="4615" max="4622" width="9.7109375" style="2" customWidth="1"/>
    <col min="4623" max="4623" width="18.85546875" style="2" bestFit="1" customWidth="1"/>
    <col min="4624" max="4624" width="48.28515625" style="2" customWidth="1"/>
    <col min="4625" max="4853" width="12.28515625" style="2"/>
    <col min="4854" max="4856" width="5.7109375" style="2" customWidth="1"/>
    <col min="4857" max="4858" width="9.7109375" style="2" customWidth="1"/>
    <col min="4859" max="4861" width="7.7109375" style="2" customWidth="1"/>
    <col min="4862" max="4862" width="9.140625" style="2" customWidth="1"/>
    <col min="4863" max="4863" width="5.7109375" style="2" customWidth="1"/>
    <col min="4864" max="4864" width="5.28515625" style="2" customWidth="1"/>
    <col min="4865" max="4869" width="5.7109375" style="2" customWidth="1"/>
    <col min="4870" max="4870" width="11.140625" style="2" bestFit="1" customWidth="1"/>
    <col min="4871" max="4878" width="9.7109375" style="2" customWidth="1"/>
    <col min="4879" max="4879" width="18.85546875" style="2" bestFit="1" customWidth="1"/>
    <col min="4880" max="4880" width="48.28515625" style="2" customWidth="1"/>
    <col min="4881" max="5109" width="12.28515625" style="2"/>
    <col min="5110" max="5112" width="5.7109375" style="2" customWidth="1"/>
    <col min="5113" max="5114" width="9.7109375" style="2" customWidth="1"/>
    <col min="5115" max="5117" width="7.7109375" style="2" customWidth="1"/>
    <col min="5118" max="5118" width="9.140625" style="2" customWidth="1"/>
    <col min="5119" max="5119" width="5.7109375" style="2" customWidth="1"/>
    <col min="5120" max="5120" width="5.28515625" style="2" customWidth="1"/>
    <col min="5121" max="5125" width="5.7109375" style="2" customWidth="1"/>
    <col min="5126" max="5126" width="11.140625" style="2" bestFit="1" customWidth="1"/>
    <col min="5127" max="5134" width="9.7109375" style="2" customWidth="1"/>
    <col min="5135" max="5135" width="18.85546875" style="2" bestFit="1" customWidth="1"/>
    <col min="5136" max="5136" width="48.28515625" style="2" customWidth="1"/>
    <col min="5137" max="5365" width="12.28515625" style="2"/>
    <col min="5366" max="5368" width="5.7109375" style="2" customWidth="1"/>
    <col min="5369" max="5370" width="9.7109375" style="2" customWidth="1"/>
    <col min="5371" max="5373" width="7.7109375" style="2" customWidth="1"/>
    <col min="5374" max="5374" width="9.140625" style="2" customWidth="1"/>
    <col min="5375" max="5375" width="5.7109375" style="2" customWidth="1"/>
    <col min="5376" max="5376" width="5.28515625" style="2" customWidth="1"/>
    <col min="5377" max="5381" width="5.7109375" style="2" customWidth="1"/>
    <col min="5382" max="5382" width="11.140625" style="2" bestFit="1" customWidth="1"/>
    <col min="5383" max="5390" width="9.7109375" style="2" customWidth="1"/>
    <col min="5391" max="5391" width="18.85546875" style="2" bestFit="1" customWidth="1"/>
    <col min="5392" max="5392" width="48.28515625" style="2" customWidth="1"/>
    <col min="5393" max="5621" width="12.28515625" style="2"/>
    <col min="5622" max="5624" width="5.7109375" style="2" customWidth="1"/>
    <col min="5625" max="5626" width="9.7109375" style="2" customWidth="1"/>
    <col min="5627" max="5629" width="7.7109375" style="2" customWidth="1"/>
    <col min="5630" max="5630" width="9.140625" style="2" customWidth="1"/>
    <col min="5631" max="5631" width="5.7109375" style="2" customWidth="1"/>
    <col min="5632" max="5632" width="5.28515625" style="2" customWidth="1"/>
    <col min="5633" max="5637" width="5.7109375" style="2" customWidth="1"/>
    <col min="5638" max="5638" width="11.140625" style="2" bestFit="1" customWidth="1"/>
    <col min="5639" max="5646" width="9.7109375" style="2" customWidth="1"/>
    <col min="5647" max="5647" width="18.85546875" style="2" bestFit="1" customWidth="1"/>
    <col min="5648" max="5648" width="48.28515625" style="2" customWidth="1"/>
    <col min="5649" max="5877" width="12.28515625" style="2"/>
    <col min="5878" max="5880" width="5.7109375" style="2" customWidth="1"/>
    <col min="5881" max="5882" width="9.7109375" style="2" customWidth="1"/>
    <col min="5883" max="5885" width="7.7109375" style="2" customWidth="1"/>
    <col min="5886" max="5886" width="9.140625" style="2" customWidth="1"/>
    <col min="5887" max="5887" width="5.7109375" style="2" customWidth="1"/>
    <col min="5888" max="5888" width="5.28515625" style="2" customWidth="1"/>
    <col min="5889" max="5893" width="5.7109375" style="2" customWidth="1"/>
    <col min="5894" max="5894" width="11.140625" style="2" bestFit="1" customWidth="1"/>
    <col min="5895" max="5902" width="9.7109375" style="2" customWidth="1"/>
    <col min="5903" max="5903" width="18.85546875" style="2" bestFit="1" customWidth="1"/>
    <col min="5904" max="5904" width="48.28515625" style="2" customWidth="1"/>
    <col min="5905" max="6133" width="12.28515625" style="2"/>
    <col min="6134" max="6136" width="5.7109375" style="2" customWidth="1"/>
    <col min="6137" max="6138" width="9.7109375" style="2" customWidth="1"/>
    <col min="6139" max="6141" width="7.7109375" style="2" customWidth="1"/>
    <col min="6142" max="6142" width="9.140625" style="2" customWidth="1"/>
    <col min="6143" max="6143" width="5.7109375" style="2" customWidth="1"/>
    <col min="6144" max="6144" width="5.28515625" style="2" customWidth="1"/>
    <col min="6145" max="6149" width="5.7109375" style="2" customWidth="1"/>
    <col min="6150" max="6150" width="11.140625" style="2" bestFit="1" customWidth="1"/>
    <col min="6151" max="6158" width="9.7109375" style="2" customWidth="1"/>
    <col min="6159" max="6159" width="18.85546875" style="2" bestFit="1" customWidth="1"/>
    <col min="6160" max="6160" width="48.28515625" style="2" customWidth="1"/>
    <col min="6161" max="6389" width="12.28515625" style="2"/>
    <col min="6390" max="6392" width="5.7109375" style="2" customWidth="1"/>
    <col min="6393" max="6394" width="9.7109375" style="2" customWidth="1"/>
    <col min="6395" max="6397" width="7.7109375" style="2" customWidth="1"/>
    <col min="6398" max="6398" width="9.140625" style="2" customWidth="1"/>
    <col min="6399" max="6399" width="5.7109375" style="2" customWidth="1"/>
    <col min="6400" max="6400" width="5.28515625" style="2" customWidth="1"/>
    <col min="6401" max="6405" width="5.7109375" style="2" customWidth="1"/>
    <col min="6406" max="6406" width="11.140625" style="2" bestFit="1" customWidth="1"/>
    <col min="6407" max="6414" width="9.7109375" style="2" customWidth="1"/>
    <col min="6415" max="6415" width="18.85546875" style="2" bestFit="1" customWidth="1"/>
    <col min="6416" max="6416" width="48.28515625" style="2" customWidth="1"/>
    <col min="6417" max="6645" width="12.28515625" style="2"/>
    <col min="6646" max="6648" width="5.7109375" style="2" customWidth="1"/>
    <col min="6649" max="6650" width="9.7109375" style="2" customWidth="1"/>
    <col min="6651" max="6653" width="7.7109375" style="2" customWidth="1"/>
    <col min="6654" max="6654" width="9.140625" style="2" customWidth="1"/>
    <col min="6655" max="6655" width="5.7109375" style="2" customWidth="1"/>
    <col min="6656" max="6656" width="5.28515625" style="2" customWidth="1"/>
    <col min="6657" max="6661" width="5.7109375" style="2" customWidth="1"/>
    <col min="6662" max="6662" width="11.140625" style="2" bestFit="1" customWidth="1"/>
    <col min="6663" max="6670" width="9.7109375" style="2" customWidth="1"/>
    <col min="6671" max="6671" width="18.85546875" style="2" bestFit="1" customWidth="1"/>
    <col min="6672" max="6672" width="48.28515625" style="2" customWidth="1"/>
    <col min="6673" max="6901" width="12.28515625" style="2"/>
    <col min="6902" max="6904" width="5.7109375" style="2" customWidth="1"/>
    <col min="6905" max="6906" width="9.7109375" style="2" customWidth="1"/>
    <col min="6907" max="6909" width="7.7109375" style="2" customWidth="1"/>
    <col min="6910" max="6910" width="9.140625" style="2" customWidth="1"/>
    <col min="6911" max="6911" width="5.7109375" style="2" customWidth="1"/>
    <col min="6912" max="6912" width="5.28515625" style="2" customWidth="1"/>
    <col min="6913" max="6917" width="5.7109375" style="2" customWidth="1"/>
    <col min="6918" max="6918" width="11.140625" style="2" bestFit="1" customWidth="1"/>
    <col min="6919" max="6926" width="9.7109375" style="2" customWidth="1"/>
    <col min="6927" max="6927" width="18.85546875" style="2" bestFit="1" customWidth="1"/>
    <col min="6928" max="6928" width="48.28515625" style="2" customWidth="1"/>
    <col min="6929" max="7157" width="12.28515625" style="2"/>
    <col min="7158" max="7160" width="5.7109375" style="2" customWidth="1"/>
    <col min="7161" max="7162" width="9.7109375" style="2" customWidth="1"/>
    <col min="7163" max="7165" width="7.7109375" style="2" customWidth="1"/>
    <col min="7166" max="7166" width="9.140625" style="2" customWidth="1"/>
    <col min="7167" max="7167" width="5.7109375" style="2" customWidth="1"/>
    <col min="7168" max="7168" width="5.28515625" style="2" customWidth="1"/>
    <col min="7169" max="7173" width="5.7109375" style="2" customWidth="1"/>
    <col min="7174" max="7174" width="11.140625" style="2" bestFit="1" customWidth="1"/>
    <col min="7175" max="7182" width="9.7109375" style="2" customWidth="1"/>
    <col min="7183" max="7183" width="18.85546875" style="2" bestFit="1" customWidth="1"/>
    <col min="7184" max="7184" width="48.28515625" style="2" customWidth="1"/>
    <col min="7185" max="7413" width="12.28515625" style="2"/>
    <col min="7414" max="7416" width="5.7109375" style="2" customWidth="1"/>
    <col min="7417" max="7418" width="9.7109375" style="2" customWidth="1"/>
    <col min="7419" max="7421" width="7.7109375" style="2" customWidth="1"/>
    <col min="7422" max="7422" width="9.140625" style="2" customWidth="1"/>
    <col min="7423" max="7423" width="5.7109375" style="2" customWidth="1"/>
    <col min="7424" max="7424" width="5.28515625" style="2" customWidth="1"/>
    <col min="7425" max="7429" width="5.7109375" style="2" customWidth="1"/>
    <col min="7430" max="7430" width="11.140625" style="2" bestFit="1" customWidth="1"/>
    <col min="7431" max="7438" width="9.7109375" style="2" customWidth="1"/>
    <col min="7439" max="7439" width="18.85546875" style="2" bestFit="1" customWidth="1"/>
    <col min="7440" max="7440" width="48.28515625" style="2" customWidth="1"/>
    <col min="7441" max="7669" width="12.28515625" style="2"/>
    <col min="7670" max="7672" width="5.7109375" style="2" customWidth="1"/>
    <col min="7673" max="7674" width="9.7109375" style="2" customWidth="1"/>
    <col min="7675" max="7677" width="7.7109375" style="2" customWidth="1"/>
    <col min="7678" max="7678" width="9.140625" style="2" customWidth="1"/>
    <col min="7679" max="7679" width="5.7109375" style="2" customWidth="1"/>
    <col min="7680" max="7680" width="5.28515625" style="2" customWidth="1"/>
    <col min="7681" max="7685" width="5.7109375" style="2" customWidth="1"/>
    <col min="7686" max="7686" width="11.140625" style="2" bestFit="1" customWidth="1"/>
    <col min="7687" max="7694" width="9.7109375" style="2" customWidth="1"/>
    <col min="7695" max="7695" width="18.85546875" style="2" bestFit="1" customWidth="1"/>
    <col min="7696" max="7696" width="48.28515625" style="2" customWidth="1"/>
    <col min="7697" max="7925" width="12.28515625" style="2"/>
    <col min="7926" max="7928" width="5.7109375" style="2" customWidth="1"/>
    <col min="7929" max="7930" width="9.7109375" style="2" customWidth="1"/>
    <col min="7931" max="7933" width="7.7109375" style="2" customWidth="1"/>
    <col min="7934" max="7934" width="9.140625" style="2" customWidth="1"/>
    <col min="7935" max="7935" width="5.7109375" style="2" customWidth="1"/>
    <col min="7936" max="7936" width="5.28515625" style="2" customWidth="1"/>
    <col min="7937" max="7941" width="5.7109375" style="2" customWidth="1"/>
    <col min="7942" max="7942" width="11.140625" style="2" bestFit="1" customWidth="1"/>
    <col min="7943" max="7950" width="9.7109375" style="2" customWidth="1"/>
    <col min="7951" max="7951" width="18.85546875" style="2" bestFit="1" customWidth="1"/>
    <col min="7952" max="7952" width="48.28515625" style="2" customWidth="1"/>
    <col min="7953" max="8181" width="12.28515625" style="2"/>
    <col min="8182" max="8184" width="5.7109375" style="2" customWidth="1"/>
    <col min="8185" max="8186" width="9.7109375" style="2" customWidth="1"/>
    <col min="8187" max="8189" width="7.7109375" style="2" customWidth="1"/>
    <col min="8190" max="8190" width="9.140625" style="2" customWidth="1"/>
    <col min="8191" max="8191" width="5.7109375" style="2" customWidth="1"/>
    <col min="8192" max="8192" width="5.28515625" style="2" customWidth="1"/>
    <col min="8193" max="8197" width="5.7109375" style="2" customWidth="1"/>
    <col min="8198" max="8198" width="11.140625" style="2" bestFit="1" customWidth="1"/>
    <col min="8199" max="8206" width="9.7109375" style="2" customWidth="1"/>
    <col min="8207" max="8207" width="18.85546875" style="2" bestFit="1" customWidth="1"/>
    <col min="8208" max="8208" width="48.28515625" style="2" customWidth="1"/>
    <col min="8209" max="8437" width="12.28515625" style="2"/>
    <col min="8438" max="8440" width="5.7109375" style="2" customWidth="1"/>
    <col min="8441" max="8442" width="9.7109375" style="2" customWidth="1"/>
    <col min="8443" max="8445" width="7.7109375" style="2" customWidth="1"/>
    <col min="8446" max="8446" width="9.140625" style="2" customWidth="1"/>
    <col min="8447" max="8447" width="5.7109375" style="2" customWidth="1"/>
    <col min="8448" max="8448" width="5.28515625" style="2" customWidth="1"/>
    <col min="8449" max="8453" width="5.7109375" style="2" customWidth="1"/>
    <col min="8454" max="8454" width="11.140625" style="2" bestFit="1" customWidth="1"/>
    <col min="8455" max="8462" width="9.7109375" style="2" customWidth="1"/>
    <col min="8463" max="8463" width="18.85546875" style="2" bestFit="1" customWidth="1"/>
    <col min="8464" max="8464" width="48.28515625" style="2" customWidth="1"/>
    <col min="8465" max="8693" width="12.28515625" style="2"/>
    <col min="8694" max="8696" width="5.7109375" style="2" customWidth="1"/>
    <col min="8697" max="8698" width="9.7109375" style="2" customWidth="1"/>
    <col min="8699" max="8701" width="7.7109375" style="2" customWidth="1"/>
    <col min="8702" max="8702" width="9.140625" style="2" customWidth="1"/>
    <col min="8703" max="8703" width="5.7109375" style="2" customWidth="1"/>
    <col min="8704" max="8704" width="5.28515625" style="2" customWidth="1"/>
    <col min="8705" max="8709" width="5.7109375" style="2" customWidth="1"/>
    <col min="8710" max="8710" width="11.140625" style="2" bestFit="1" customWidth="1"/>
    <col min="8711" max="8718" width="9.7109375" style="2" customWidth="1"/>
    <col min="8719" max="8719" width="18.85546875" style="2" bestFit="1" customWidth="1"/>
    <col min="8720" max="8720" width="48.28515625" style="2" customWidth="1"/>
    <col min="8721" max="8949" width="12.28515625" style="2"/>
    <col min="8950" max="8952" width="5.7109375" style="2" customWidth="1"/>
    <col min="8953" max="8954" width="9.7109375" style="2" customWidth="1"/>
    <col min="8955" max="8957" width="7.7109375" style="2" customWidth="1"/>
    <col min="8958" max="8958" width="9.140625" style="2" customWidth="1"/>
    <col min="8959" max="8959" width="5.7109375" style="2" customWidth="1"/>
    <col min="8960" max="8960" width="5.28515625" style="2" customWidth="1"/>
    <col min="8961" max="8965" width="5.7109375" style="2" customWidth="1"/>
    <col min="8966" max="8966" width="11.140625" style="2" bestFit="1" customWidth="1"/>
    <col min="8967" max="8974" width="9.7109375" style="2" customWidth="1"/>
    <col min="8975" max="8975" width="18.85546875" style="2" bestFit="1" customWidth="1"/>
    <col min="8976" max="8976" width="48.28515625" style="2" customWidth="1"/>
    <col min="8977" max="9205" width="12.28515625" style="2"/>
    <col min="9206" max="9208" width="5.7109375" style="2" customWidth="1"/>
    <col min="9209" max="9210" width="9.7109375" style="2" customWidth="1"/>
    <col min="9211" max="9213" width="7.7109375" style="2" customWidth="1"/>
    <col min="9214" max="9214" width="9.140625" style="2" customWidth="1"/>
    <col min="9215" max="9215" width="5.7109375" style="2" customWidth="1"/>
    <col min="9216" max="9216" width="5.28515625" style="2" customWidth="1"/>
    <col min="9217" max="9221" width="5.7109375" style="2" customWidth="1"/>
    <col min="9222" max="9222" width="11.140625" style="2" bestFit="1" customWidth="1"/>
    <col min="9223" max="9230" width="9.7109375" style="2" customWidth="1"/>
    <col min="9231" max="9231" width="18.85546875" style="2" bestFit="1" customWidth="1"/>
    <col min="9232" max="9232" width="48.28515625" style="2" customWidth="1"/>
    <col min="9233" max="9461" width="12.28515625" style="2"/>
    <col min="9462" max="9464" width="5.7109375" style="2" customWidth="1"/>
    <col min="9465" max="9466" width="9.7109375" style="2" customWidth="1"/>
    <col min="9467" max="9469" width="7.7109375" style="2" customWidth="1"/>
    <col min="9470" max="9470" width="9.140625" style="2" customWidth="1"/>
    <col min="9471" max="9471" width="5.7109375" style="2" customWidth="1"/>
    <col min="9472" max="9472" width="5.28515625" style="2" customWidth="1"/>
    <col min="9473" max="9477" width="5.7109375" style="2" customWidth="1"/>
    <col min="9478" max="9478" width="11.140625" style="2" bestFit="1" customWidth="1"/>
    <col min="9479" max="9486" width="9.7109375" style="2" customWidth="1"/>
    <col min="9487" max="9487" width="18.85546875" style="2" bestFit="1" customWidth="1"/>
    <col min="9488" max="9488" width="48.28515625" style="2" customWidth="1"/>
    <col min="9489" max="9717" width="12.28515625" style="2"/>
    <col min="9718" max="9720" width="5.7109375" style="2" customWidth="1"/>
    <col min="9721" max="9722" width="9.7109375" style="2" customWidth="1"/>
    <col min="9723" max="9725" width="7.7109375" style="2" customWidth="1"/>
    <col min="9726" max="9726" width="9.140625" style="2" customWidth="1"/>
    <col min="9727" max="9727" width="5.7109375" style="2" customWidth="1"/>
    <col min="9728" max="9728" width="5.28515625" style="2" customWidth="1"/>
    <col min="9729" max="9733" width="5.7109375" style="2" customWidth="1"/>
    <col min="9734" max="9734" width="11.140625" style="2" bestFit="1" customWidth="1"/>
    <col min="9735" max="9742" width="9.7109375" style="2" customWidth="1"/>
    <col min="9743" max="9743" width="18.85546875" style="2" bestFit="1" customWidth="1"/>
    <col min="9744" max="9744" width="48.28515625" style="2" customWidth="1"/>
    <col min="9745" max="9973" width="12.28515625" style="2"/>
    <col min="9974" max="9976" width="5.7109375" style="2" customWidth="1"/>
    <col min="9977" max="9978" width="9.7109375" style="2" customWidth="1"/>
    <col min="9979" max="9981" width="7.7109375" style="2" customWidth="1"/>
    <col min="9982" max="9982" width="9.140625" style="2" customWidth="1"/>
    <col min="9983" max="9983" width="5.7109375" style="2" customWidth="1"/>
    <col min="9984" max="9984" width="5.28515625" style="2" customWidth="1"/>
    <col min="9985" max="9989" width="5.7109375" style="2" customWidth="1"/>
    <col min="9990" max="9990" width="11.140625" style="2" bestFit="1" customWidth="1"/>
    <col min="9991" max="9998" width="9.7109375" style="2" customWidth="1"/>
    <col min="9999" max="9999" width="18.85546875" style="2" bestFit="1" customWidth="1"/>
    <col min="10000" max="10000" width="48.28515625" style="2" customWidth="1"/>
    <col min="10001" max="10229" width="12.28515625" style="2"/>
    <col min="10230" max="10232" width="5.7109375" style="2" customWidth="1"/>
    <col min="10233" max="10234" width="9.7109375" style="2" customWidth="1"/>
    <col min="10235" max="10237" width="7.7109375" style="2" customWidth="1"/>
    <col min="10238" max="10238" width="9.140625" style="2" customWidth="1"/>
    <col min="10239" max="10239" width="5.7109375" style="2" customWidth="1"/>
    <col min="10240" max="10240" width="5.28515625" style="2" customWidth="1"/>
    <col min="10241" max="10245" width="5.7109375" style="2" customWidth="1"/>
    <col min="10246" max="10246" width="11.140625" style="2" bestFit="1" customWidth="1"/>
    <col min="10247" max="10254" width="9.7109375" style="2" customWidth="1"/>
    <col min="10255" max="10255" width="18.85546875" style="2" bestFit="1" customWidth="1"/>
    <col min="10256" max="10256" width="48.28515625" style="2" customWidth="1"/>
    <col min="10257" max="10485" width="12.28515625" style="2"/>
    <col min="10486" max="10488" width="5.7109375" style="2" customWidth="1"/>
    <col min="10489" max="10490" width="9.7109375" style="2" customWidth="1"/>
    <col min="10491" max="10493" width="7.7109375" style="2" customWidth="1"/>
    <col min="10494" max="10494" width="9.140625" style="2" customWidth="1"/>
    <col min="10495" max="10495" width="5.7109375" style="2" customWidth="1"/>
    <col min="10496" max="10496" width="5.28515625" style="2" customWidth="1"/>
    <col min="10497" max="10501" width="5.7109375" style="2" customWidth="1"/>
    <col min="10502" max="10502" width="11.140625" style="2" bestFit="1" customWidth="1"/>
    <col min="10503" max="10510" width="9.7109375" style="2" customWidth="1"/>
    <col min="10511" max="10511" width="18.85546875" style="2" bestFit="1" customWidth="1"/>
    <col min="10512" max="10512" width="48.28515625" style="2" customWidth="1"/>
    <col min="10513" max="10741" width="12.28515625" style="2"/>
    <col min="10742" max="10744" width="5.7109375" style="2" customWidth="1"/>
    <col min="10745" max="10746" width="9.7109375" style="2" customWidth="1"/>
    <col min="10747" max="10749" width="7.7109375" style="2" customWidth="1"/>
    <col min="10750" max="10750" width="9.140625" style="2" customWidth="1"/>
    <col min="10751" max="10751" width="5.7109375" style="2" customWidth="1"/>
    <col min="10752" max="10752" width="5.28515625" style="2" customWidth="1"/>
    <col min="10753" max="10757" width="5.7109375" style="2" customWidth="1"/>
    <col min="10758" max="10758" width="11.140625" style="2" bestFit="1" customWidth="1"/>
    <col min="10759" max="10766" width="9.7109375" style="2" customWidth="1"/>
    <col min="10767" max="10767" width="18.85546875" style="2" bestFit="1" customWidth="1"/>
    <col min="10768" max="10768" width="48.28515625" style="2" customWidth="1"/>
    <col min="10769" max="10997" width="12.28515625" style="2"/>
    <col min="10998" max="11000" width="5.7109375" style="2" customWidth="1"/>
    <col min="11001" max="11002" width="9.7109375" style="2" customWidth="1"/>
    <col min="11003" max="11005" width="7.7109375" style="2" customWidth="1"/>
    <col min="11006" max="11006" width="9.140625" style="2" customWidth="1"/>
    <col min="11007" max="11007" width="5.7109375" style="2" customWidth="1"/>
    <col min="11008" max="11008" width="5.28515625" style="2" customWidth="1"/>
    <col min="11009" max="11013" width="5.7109375" style="2" customWidth="1"/>
    <col min="11014" max="11014" width="11.140625" style="2" bestFit="1" customWidth="1"/>
    <col min="11015" max="11022" width="9.7109375" style="2" customWidth="1"/>
    <col min="11023" max="11023" width="18.85546875" style="2" bestFit="1" customWidth="1"/>
    <col min="11024" max="11024" width="48.28515625" style="2" customWidth="1"/>
    <col min="11025" max="11253" width="12.28515625" style="2"/>
    <col min="11254" max="11256" width="5.7109375" style="2" customWidth="1"/>
    <col min="11257" max="11258" width="9.7109375" style="2" customWidth="1"/>
    <col min="11259" max="11261" width="7.7109375" style="2" customWidth="1"/>
    <col min="11262" max="11262" width="9.140625" style="2" customWidth="1"/>
    <col min="11263" max="11263" width="5.7109375" style="2" customWidth="1"/>
    <col min="11264" max="11264" width="5.28515625" style="2" customWidth="1"/>
    <col min="11265" max="11269" width="5.7109375" style="2" customWidth="1"/>
    <col min="11270" max="11270" width="11.140625" style="2" bestFit="1" customWidth="1"/>
    <col min="11271" max="11278" width="9.7109375" style="2" customWidth="1"/>
    <col min="11279" max="11279" width="18.85546875" style="2" bestFit="1" customWidth="1"/>
    <col min="11280" max="11280" width="48.28515625" style="2" customWidth="1"/>
    <col min="11281" max="11509" width="12.28515625" style="2"/>
    <col min="11510" max="11512" width="5.7109375" style="2" customWidth="1"/>
    <col min="11513" max="11514" width="9.7109375" style="2" customWidth="1"/>
    <col min="11515" max="11517" width="7.7109375" style="2" customWidth="1"/>
    <col min="11518" max="11518" width="9.140625" style="2" customWidth="1"/>
    <col min="11519" max="11519" width="5.7109375" style="2" customWidth="1"/>
    <col min="11520" max="11520" width="5.28515625" style="2" customWidth="1"/>
    <col min="11521" max="11525" width="5.7109375" style="2" customWidth="1"/>
    <col min="11526" max="11526" width="11.140625" style="2" bestFit="1" customWidth="1"/>
    <col min="11527" max="11534" width="9.7109375" style="2" customWidth="1"/>
    <col min="11535" max="11535" width="18.85546875" style="2" bestFit="1" customWidth="1"/>
    <col min="11536" max="11536" width="48.28515625" style="2" customWidth="1"/>
    <col min="11537" max="11765" width="12.28515625" style="2"/>
    <col min="11766" max="11768" width="5.7109375" style="2" customWidth="1"/>
    <col min="11769" max="11770" width="9.7109375" style="2" customWidth="1"/>
    <col min="11771" max="11773" width="7.7109375" style="2" customWidth="1"/>
    <col min="11774" max="11774" width="9.140625" style="2" customWidth="1"/>
    <col min="11775" max="11775" width="5.7109375" style="2" customWidth="1"/>
    <col min="11776" max="11776" width="5.28515625" style="2" customWidth="1"/>
    <col min="11777" max="11781" width="5.7109375" style="2" customWidth="1"/>
    <col min="11782" max="11782" width="11.140625" style="2" bestFit="1" customWidth="1"/>
    <col min="11783" max="11790" width="9.7109375" style="2" customWidth="1"/>
    <col min="11791" max="11791" width="18.85546875" style="2" bestFit="1" customWidth="1"/>
    <col min="11792" max="11792" width="48.28515625" style="2" customWidth="1"/>
    <col min="11793" max="12021" width="12.28515625" style="2"/>
    <col min="12022" max="12024" width="5.7109375" style="2" customWidth="1"/>
    <col min="12025" max="12026" width="9.7109375" style="2" customWidth="1"/>
    <col min="12027" max="12029" width="7.7109375" style="2" customWidth="1"/>
    <col min="12030" max="12030" width="9.140625" style="2" customWidth="1"/>
    <col min="12031" max="12031" width="5.7109375" style="2" customWidth="1"/>
    <col min="12032" max="12032" width="5.28515625" style="2" customWidth="1"/>
    <col min="12033" max="12037" width="5.7109375" style="2" customWidth="1"/>
    <col min="12038" max="12038" width="11.140625" style="2" bestFit="1" customWidth="1"/>
    <col min="12039" max="12046" width="9.7109375" style="2" customWidth="1"/>
    <col min="12047" max="12047" width="18.85546875" style="2" bestFit="1" customWidth="1"/>
    <col min="12048" max="12048" width="48.28515625" style="2" customWidth="1"/>
    <col min="12049" max="12277" width="12.28515625" style="2"/>
    <col min="12278" max="12280" width="5.7109375" style="2" customWidth="1"/>
    <col min="12281" max="12282" width="9.7109375" style="2" customWidth="1"/>
    <col min="12283" max="12285" width="7.7109375" style="2" customWidth="1"/>
    <col min="12286" max="12286" width="9.140625" style="2" customWidth="1"/>
    <col min="12287" max="12287" width="5.7109375" style="2" customWidth="1"/>
    <col min="12288" max="12288" width="5.28515625" style="2" customWidth="1"/>
    <col min="12289" max="12293" width="5.7109375" style="2" customWidth="1"/>
    <col min="12294" max="12294" width="11.140625" style="2" bestFit="1" customWidth="1"/>
    <col min="12295" max="12302" width="9.7109375" style="2" customWidth="1"/>
    <col min="12303" max="12303" width="18.85546875" style="2" bestFit="1" customWidth="1"/>
    <col min="12304" max="12304" width="48.28515625" style="2" customWidth="1"/>
    <col min="12305" max="12533" width="12.28515625" style="2"/>
    <col min="12534" max="12536" width="5.7109375" style="2" customWidth="1"/>
    <col min="12537" max="12538" width="9.7109375" style="2" customWidth="1"/>
    <col min="12539" max="12541" width="7.7109375" style="2" customWidth="1"/>
    <col min="12542" max="12542" width="9.140625" style="2" customWidth="1"/>
    <col min="12543" max="12543" width="5.7109375" style="2" customWidth="1"/>
    <col min="12544" max="12544" width="5.28515625" style="2" customWidth="1"/>
    <col min="12545" max="12549" width="5.7109375" style="2" customWidth="1"/>
    <col min="12550" max="12550" width="11.140625" style="2" bestFit="1" customWidth="1"/>
    <col min="12551" max="12558" width="9.7109375" style="2" customWidth="1"/>
    <col min="12559" max="12559" width="18.85546875" style="2" bestFit="1" customWidth="1"/>
    <col min="12560" max="12560" width="48.28515625" style="2" customWidth="1"/>
    <col min="12561" max="12789" width="12.28515625" style="2"/>
    <col min="12790" max="12792" width="5.7109375" style="2" customWidth="1"/>
    <col min="12793" max="12794" width="9.7109375" style="2" customWidth="1"/>
    <col min="12795" max="12797" width="7.7109375" style="2" customWidth="1"/>
    <col min="12798" max="12798" width="9.140625" style="2" customWidth="1"/>
    <col min="12799" max="12799" width="5.7109375" style="2" customWidth="1"/>
    <col min="12800" max="12800" width="5.28515625" style="2" customWidth="1"/>
    <col min="12801" max="12805" width="5.7109375" style="2" customWidth="1"/>
    <col min="12806" max="12806" width="11.140625" style="2" bestFit="1" customWidth="1"/>
    <col min="12807" max="12814" width="9.7109375" style="2" customWidth="1"/>
    <col min="12815" max="12815" width="18.85546875" style="2" bestFit="1" customWidth="1"/>
    <col min="12816" max="12816" width="48.28515625" style="2" customWidth="1"/>
    <col min="12817" max="13045" width="12.28515625" style="2"/>
    <col min="13046" max="13048" width="5.7109375" style="2" customWidth="1"/>
    <col min="13049" max="13050" width="9.7109375" style="2" customWidth="1"/>
    <col min="13051" max="13053" width="7.7109375" style="2" customWidth="1"/>
    <col min="13054" max="13054" width="9.140625" style="2" customWidth="1"/>
    <col min="13055" max="13055" width="5.7109375" style="2" customWidth="1"/>
    <col min="13056" max="13056" width="5.28515625" style="2" customWidth="1"/>
    <col min="13057" max="13061" width="5.7109375" style="2" customWidth="1"/>
    <col min="13062" max="13062" width="11.140625" style="2" bestFit="1" customWidth="1"/>
    <col min="13063" max="13070" width="9.7109375" style="2" customWidth="1"/>
    <col min="13071" max="13071" width="18.85546875" style="2" bestFit="1" customWidth="1"/>
    <col min="13072" max="13072" width="48.28515625" style="2" customWidth="1"/>
    <col min="13073" max="13301" width="12.28515625" style="2"/>
    <col min="13302" max="13304" width="5.7109375" style="2" customWidth="1"/>
    <col min="13305" max="13306" width="9.7109375" style="2" customWidth="1"/>
    <col min="13307" max="13309" width="7.7109375" style="2" customWidth="1"/>
    <col min="13310" max="13310" width="9.140625" style="2" customWidth="1"/>
    <col min="13311" max="13311" width="5.7109375" style="2" customWidth="1"/>
    <col min="13312" max="13312" width="5.28515625" style="2" customWidth="1"/>
    <col min="13313" max="13317" width="5.7109375" style="2" customWidth="1"/>
    <col min="13318" max="13318" width="11.140625" style="2" bestFit="1" customWidth="1"/>
    <col min="13319" max="13326" width="9.7109375" style="2" customWidth="1"/>
    <col min="13327" max="13327" width="18.85546875" style="2" bestFit="1" customWidth="1"/>
    <col min="13328" max="13328" width="48.28515625" style="2" customWidth="1"/>
    <col min="13329" max="13557" width="12.28515625" style="2"/>
    <col min="13558" max="13560" width="5.7109375" style="2" customWidth="1"/>
    <col min="13561" max="13562" width="9.7109375" style="2" customWidth="1"/>
    <col min="13563" max="13565" width="7.7109375" style="2" customWidth="1"/>
    <col min="13566" max="13566" width="9.140625" style="2" customWidth="1"/>
    <col min="13567" max="13567" width="5.7109375" style="2" customWidth="1"/>
    <col min="13568" max="13568" width="5.28515625" style="2" customWidth="1"/>
    <col min="13569" max="13573" width="5.7109375" style="2" customWidth="1"/>
    <col min="13574" max="13574" width="11.140625" style="2" bestFit="1" customWidth="1"/>
    <col min="13575" max="13582" width="9.7109375" style="2" customWidth="1"/>
    <col min="13583" max="13583" width="18.85546875" style="2" bestFit="1" customWidth="1"/>
    <col min="13584" max="13584" width="48.28515625" style="2" customWidth="1"/>
    <col min="13585" max="13813" width="12.28515625" style="2"/>
    <col min="13814" max="13816" width="5.7109375" style="2" customWidth="1"/>
    <col min="13817" max="13818" width="9.7109375" style="2" customWidth="1"/>
    <col min="13819" max="13821" width="7.7109375" style="2" customWidth="1"/>
    <col min="13822" max="13822" width="9.140625" style="2" customWidth="1"/>
    <col min="13823" max="13823" width="5.7109375" style="2" customWidth="1"/>
    <col min="13824" max="13824" width="5.28515625" style="2" customWidth="1"/>
    <col min="13825" max="13829" width="5.7109375" style="2" customWidth="1"/>
    <col min="13830" max="13830" width="11.140625" style="2" bestFit="1" customWidth="1"/>
    <col min="13831" max="13838" width="9.7109375" style="2" customWidth="1"/>
    <col min="13839" max="13839" width="18.85546875" style="2" bestFit="1" customWidth="1"/>
    <col min="13840" max="13840" width="48.28515625" style="2" customWidth="1"/>
    <col min="13841" max="14069" width="12.28515625" style="2"/>
    <col min="14070" max="14072" width="5.7109375" style="2" customWidth="1"/>
    <col min="14073" max="14074" width="9.7109375" style="2" customWidth="1"/>
    <col min="14075" max="14077" width="7.7109375" style="2" customWidth="1"/>
    <col min="14078" max="14078" width="9.140625" style="2" customWidth="1"/>
    <col min="14079" max="14079" width="5.7109375" style="2" customWidth="1"/>
    <col min="14080" max="14080" width="5.28515625" style="2" customWidth="1"/>
    <col min="14081" max="14085" width="5.7109375" style="2" customWidth="1"/>
    <col min="14086" max="14086" width="11.140625" style="2" bestFit="1" customWidth="1"/>
    <col min="14087" max="14094" width="9.7109375" style="2" customWidth="1"/>
    <col min="14095" max="14095" width="18.85546875" style="2" bestFit="1" customWidth="1"/>
    <col min="14096" max="14096" width="48.28515625" style="2" customWidth="1"/>
    <col min="14097" max="14325" width="12.28515625" style="2"/>
    <col min="14326" max="14328" width="5.7109375" style="2" customWidth="1"/>
    <col min="14329" max="14330" width="9.7109375" style="2" customWidth="1"/>
    <col min="14331" max="14333" width="7.7109375" style="2" customWidth="1"/>
    <col min="14334" max="14334" width="9.140625" style="2" customWidth="1"/>
    <col min="14335" max="14335" width="5.7109375" style="2" customWidth="1"/>
    <col min="14336" max="14336" width="5.28515625" style="2" customWidth="1"/>
    <col min="14337" max="14341" width="5.7109375" style="2" customWidth="1"/>
    <col min="14342" max="14342" width="11.140625" style="2" bestFit="1" customWidth="1"/>
    <col min="14343" max="14350" width="9.7109375" style="2" customWidth="1"/>
    <col min="14351" max="14351" width="18.85546875" style="2" bestFit="1" customWidth="1"/>
    <col min="14352" max="14352" width="48.28515625" style="2" customWidth="1"/>
    <col min="14353" max="14581" width="12.28515625" style="2"/>
    <col min="14582" max="14584" width="5.7109375" style="2" customWidth="1"/>
    <col min="14585" max="14586" width="9.7109375" style="2" customWidth="1"/>
    <col min="14587" max="14589" width="7.7109375" style="2" customWidth="1"/>
    <col min="14590" max="14590" width="9.140625" style="2" customWidth="1"/>
    <col min="14591" max="14591" width="5.7109375" style="2" customWidth="1"/>
    <col min="14592" max="14592" width="5.28515625" style="2" customWidth="1"/>
    <col min="14593" max="14597" width="5.7109375" style="2" customWidth="1"/>
    <col min="14598" max="14598" width="11.140625" style="2" bestFit="1" customWidth="1"/>
    <col min="14599" max="14606" width="9.7109375" style="2" customWidth="1"/>
    <col min="14607" max="14607" width="18.85546875" style="2" bestFit="1" customWidth="1"/>
    <col min="14608" max="14608" width="48.28515625" style="2" customWidth="1"/>
    <col min="14609" max="14837" width="12.28515625" style="2"/>
    <col min="14838" max="14840" width="5.7109375" style="2" customWidth="1"/>
    <col min="14841" max="14842" width="9.7109375" style="2" customWidth="1"/>
    <col min="14843" max="14845" width="7.7109375" style="2" customWidth="1"/>
    <col min="14846" max="14846" width="9.140625" style="2" customWidth="1"/>
    <col min="14847" max="14847" width="5.7109375" style="2" customWidth="1"/>
    <col min="14848" max="14848" width="5.28515625" style="2" customWidth="1"/>
    <col min="14849" max="14853" width="5.7109375" style="2" customWidth="1"/>
    <col min="14854" max="14854" width="11.140625" style="2" bestFit="1" customWidth="1"/>
    <col min="14855" max="14862" width="9.7109375" style="2" customWidth="1"/>
    <col min="14863" max="14863" width="18.85546875" style="2" bestFit="1" customWidth="1"/>
    <col min="14864" max="14864" width="48.28515625" style="2" customWidth="1"/>
    <col min="14865" max="15093" width="12.28515625" style="2"/>
    <col min="15094" max="15096" width="5.7109375" style="2" customWidth="1"/>
    <col min="15097" max="15098" width="9.7109375" style="2" customWidth="1"/>
    <col min="15099" max="15101" width="7.7109375" style="2" customWidth="1"/>
    <col min="15102" max="15102" width="9.140625" style="2" customWidth="1"/>
    <col min="15103" max="15103" width="5.7109375" style="2" customWidth="1"/>
    <col min="15104" max="15104" width="5.28515625" style="2" customWidth="1"/>
    <col min="15105" max="15109" width="5.7109375" style="2" customWidth="1"/>
    <col min="15110" max="15110" width="11.140625" style="2" bestFit="1" customWidth="1"/>
    <col min="15111" max="15118" width="9.7109375" style="2" customWidth="1"/>
    <col min="15119" max="15119" width="18.85546875" style="2" bestFit="1" customWidth="1"/>
    <col min="15120" max="15120" width="48.28515625" style="2" customWidth="1"/>
    <col min="15121" max="15349" width="12.28515625" style="2"/>
    <col min="15350" max="15352" width="5.7109375" style="2" customWidth="1"/>
    <col min="15353" max="15354" width="9.7109375" style="2" customWidth="1"/>
    <col min="15355" max="15357" width="7.7109375" style="2" customWidth="1"/>
    <col min="15358" max="15358" width="9.140625" style="2" customWidth="1"/>
    <col min="15359" max="15359" width="5.7109375" style="2" customWidth="1"/>
    <col min="15360" max="15360" width="5.28515625" style="2" customWidth="1"/>
    <col min="15361" max="15365" width="5.7109375" style="2" customWidth="1"/>
    <col min="15366" max="15366" width="11.140625" style="2" bestFit="1" customWidth="1"/>
    <col min="15367" max="15374" width="9.7109375" style="2" customWidth="1"/>
    <col min="15375" max="15375" width="18.85546875" style="2" bestFit="1" customWidth="1"/>
    <col min="15376" max="15376" width="48.28515625" style="2" customWidth="1"/>
    <col min="15377" max="15605" width="12.28515625" style="2"/>
    <col min="15606" max="15608" width="5.7109375" style="2" customWidth="1"/>
    <col min="15609" max="15610" width="9.7109375" style="2" customWidth="1"/>
    <col min="15611" max="15613" width="7.7109375" style="2" customWidth="1"/>
    <col min="15614" max="15614" width="9.140625" style="2" customWidth="1"/>
    <col min="15615" max="15615" width="5.7109375" style="2" customWidth="1"/>
    <col min="15616" max="15616" width="5.28515625" style="2" customWidth="1"/>
    <col min="15617" max="15621" width="5.7109375" style="2" customWidth="1"/>
    <col min="15622" max="15622" width="11.140625" style="2" bestFit="1" customWidth="1"/>
    <col min="15623" max="15630" width="9.7109375" style="2" customWidth="1"/>
    <col min="15631" max="15631" width="18.85546875" style="2" bestFit="1" customWidth="1"/>
    <col min="15632" max="15632" width="48.28515625" style="2" customWidth="1"/>
    <col min="15633" max="15861" width="12.28515625" style="2"/>
    <col min="15862" max="15864" width="5.7109375" style="2" customWidth="1"/>
    <col min="15865" max="15866" width="9.7109375" style="2" customWidth="1"/>
    <col min="15867" max="15869" width="7.7109375" style="2" customWidth="1"/>
    <col min="15870" max="15870" width="9.140625" style="2" customWidth="1"/>
    <col min="15871" max="15871" width="5.7109375" style="2" customWidth="1"/>
    <col min="15872" max="15872" width="5.28515625" style="2" customWidth="1"/>
    <col min="15873" max="15877" width="5.7109375" style="2" customWidth="1"/>
    <col min="15878" max="15878" width="11.140625" style="2" bestFit="1" customWidth="1"/>
    <col min="15879" max="15886" width="9.7109375" style="2" customWidth="1"/>
    <col min="15887" max="15887" width="18.85546875" style="2" bestFit="1" customWidth="1"/>
    <col min="15888" max="15888" width="48.28515625" style="2" customWidth="1"/>
    <col min="15889" max="16117" width="12.28515625" style="2"/>
    <col min="16118" max="16120" width="5.7109375" style="2" customWidth="1"/>
    <col min="16121" max="16122" width="9.7109375" style="2" customWidth="1"/>
    <col min="16123" max="16125" width="7.7109375" style="2" customWidth="1"/>
    <col min="16126" max="16126" width="9.140625" style="2" customWidth="1"/>
    <col min="16127" max="16127" width="5.7109375" style="2" customWidth="1"/>
    <col min="16128" max="16128" width="5.28515625" style="2" customWidth="1"/>
    <col min="16129" max="16133" width="5.7109375" style="2" customWidth="1"/>
    <col min="16134" max="16134" width="11.140625" style="2" bestFit="1" customWidth="1"/>
    <col min="16135" max="16142" width="9.7109375" style="2" customWidth="1"/>
    <col min="16143" max="16143" width="18.85546875" style="2" bestFit="1" customWidth="1"/>
    <col min="16144" max="16144" width="48.28515625" style="2" customWidth="1"/>
    <col min="16145" max="16384" width="12.28515625" style="2"/>
  </cols>
  <sheetData>
    <row r="1" spans="1:16" ht="24.75" customHeight="1" thickBot="1" x14ac:dyDescent="0.25">
      <c r="A1" s="54" t="s">
        <v>0</v>
      </c>
      <c r="B1" s="55"/>
      <c r="C1" s="55"/>
      <c r="D1" s="55"/>
      <c r="E1" s="55"/>
      <c r="F1" s="55"/>
      <c r="G1" s="55"/>
      <c r="H1" s="56"/>
      <c r="I1" s="59" t="s">
        <v>22</v>
      </c>
      <c r="J1" s="59"/>
      <c r="K1" s="59"/>
      <c r="L1" s="59"/>
      <c r="M1" s="59"/>
      <c r="N1" s="59"/>
      <c r="O1" s="59"/>
      <c r="P1" s="60"/>
    </row>
    <row r="2" spans="1:16" ht="12.75" customHeight="1" x14ac:dyDescent="0.2">
      <c r="A2" s="38" t="s">
        <v>23</v>
      </c>
      <c r="B2" s="3" t="s">
        <v>3</v>
      </c>
      <c r="C2" s="4" t="s">
        <v>4</v>
      </c>
      <c r="D2" s="5" t="s">
        <v>5</v>
      </c>
      <c r="E2" s="5" t="s">
        <v>6</v>
      </c>
      <c r="F2" s="108" t="s">
        <v>29</v>
      </c>
      <c r="G2" s="6" t="s">
        <v>2</v>
      </c>
      <c r="H2" s="7" t="s">
        <v>2</v>
      </c>
      <c r="I2" s="116">
        <v>614</v>
      </c>
      <c r="J2" s="116"/>
      <c r="K2" s="116"/>
      <c r="L2" s="117"/>
      <c r="M2" s="51">
        <v>644</v>
      </c>
      <c r="N2" s="51"/>
      <c r="O2" s="51">
        <v>644</v>
      </c>
      <c r="P2" s="61"/>
    </row>
    <row r="3" spans="1:16" ht="12.75" customHeight="1" x14ac:dyDescent="0.2">
      <c r="A3" s="39" t="s">
        <v>7</v>
      </c>
      <c r="B3" s="8" t="s">
        <v>8</v>
      </c>
      <c r="C3" s="9" t="s">
        <v>8</v>
      </c>
      <c r="D3" s="10" t="s">
        <v>6</v>
      </c>
      <c r="E3" s="10" t="s">
        <v>9</v>
      </c>
      <c r="F3" s="109"/>
      <c r="G3" s="11" t="s">
        <v>6</v>
      </c>
      <c r="H3" s="12" t="s">
        <v>6</v>
      </c>
      <c r="I3" s="83" t="s">
        <v>31</v>
      </c>
      <c r="J3" s="84"/>
      <c r="K3" s="83" t="s">
        <v>38</v>
      </c>
      <c r="L3" s="84"/>
      <c r="M3" s="83" t="s">
        <v>30</v>
      </c>
      <c r="N3" s="84"/>
      <c r="O3" s="83" t="s">
        <v>35</v>
      </c>
      <c r="P3" s="126"/>
    </row>
    <row r="4" spans="1:16" ht="12.75" customHeight="1" x14ac:dyDescent="0.2">
      <c r="A4" s="39" t="s">
        <v>13</v>
      </c>
      <c r="B4" s="8" t="s">
        <v>10</v>
      </c>
      <c r="C4" s="9" t="s">
        <v>10</v>
      </c>
      <c r="D4" s="10" t="s">
        <v>11</v>
      </c>
      <c r="E4" s="10" t="s">
        <v>12</v>
      </c>
      <c r="F4" s="109"/>
      <c r="G4" s="11" t="s">
        <v>9</v>
      </c>
      <c r="H4" s="12" t="s">
        <v>9</v>
      </c>
      <c r="I4" s="83"/>
      <c r="J4" s="84"/>
      <c r="K4" s="83"/>
      <c r="L4" s="84"/>
      <c r="M4" s="83"/>
      <c r="N4" s="84"/>
      <c r="O4" s="83"/>
      <c r="P4" s="126"/>
    </row>
    <row r="5" spans="1:16" ht="12.75" customHeight="1" x14ac:dyDescent="0.2">
      <c r="A5" s="39" t="s">
        <v>1</v>
      </c>
      <c r="B5" s="8" t="s">
        <v>9</v>
      </c>
      <c r="C5" s="9" t="s">
        <v>14</v>
      </c>
      <c r="D5" s="10"/>
      <c r="E5" s="10"/>
      <c r="F5" s="109"/>
      <c r="G5" s="11" t="s">
        <v>11</v>
      </c>
      <c r="H5" s="12" t="s">
        <v>11</v>
      </c>
      <c r="I5" s="83"/>
      <c r="J5" s="84"/>
      <c r="K5" s="83"/>
      <c r="L5" s="84"/>
      <c r="M5" s="83"/>
      <c r="N5" s="84"/>
      <c r="O5" s="83"/>
      <c r="P5" s="126"/>
    </row>
    <row r="6" spans="1:16" ht="12.75" customHeight="1" x14ac:dyDescent="0.2">
      <c r="A6" s="39" t="s">
        <v>6</v>
      </c>
      <c r="B6" s="8" t="s">
        <v>14</v>
      </c>
      <c r="C6" s="9" t="s">
        <v>6</v>
      </c>
      <c r="D6" s="10" t="s">
        <v>1</v>
      </c>
      <c r="E6" s="10" t="s">
        <v>1</v>
      </c>
      <c r="F6" s="109"/>
      <c r="G6" s="11" t="s">
        <v>14</v>
      </c>
      <c r="H6" s="12" t="s">
        <v>14</v>
      </c>
      <c r="I6" s="83"/>
      <c r="J6" s="84"/>
      <c r="K6" s="83"/>
      <c r="L6" s="84"/>
      <c r="M6" s="83"/>
      <c r="N6" s="84"/>
      <c r="O6" s="83"/>
      <c r="P6" s="126"/>
    </row>
    <row r="7" spans="1:16" ht="12.75" customHeight="1" x14ac:dyDescent="0.2">
      <c r="A7" s="39" t="s">
        <v>25</v>
      </c>
      <c r="B7" s="8" t="s">
        <v>15</v>
      </c>
      <c r="C7" s="1"/>
      <c r="D7" s="10" t="s">
        <v>14</v>
      </c>
      <c r="E7" s="10" t="s">
        <v>14</v>
      </c>
      <c r="F7" s="109"/>
      <c r="G7" s="11" t="s">
        <v>7</v>
      </c>
      <c r="H7" s="12" t="s">
        <v>7</v>
      </c>
      <c r="I7" s="83"/>
      <c r="J7" s="84"/>
      <c r="K7" s="83"/>
      <c r="L7" s="84"/>
      <c r="M7" s="83"/>
      <c r="N7" s="84"/>
      <c r="O7" s="83"/>
      <c r="P7" s="126"/>
    </row>
    <row r="8" spans="1:16" ht="12.75" customHeight="1" x14ac:dyDescent="0.2">
      <c r="A8" s="39" t="s">
        <v>9</v>
      </c>
      <c r="B8" s="1"/>
      <c r="C8" s="9"/>
      <c r="D8" s="10" t="s">
        <v>13</v>
      </c>
      <c r="E8" s="10" t="s">
        <v>13</v>
      </c>
      <c r="F8" s="109"/>
      <c r="G8" s="15"/>
      <c r="H8" s="16"/>
      <c r="I8" s="83"/>
      <c r="J8" s="84"/>
      <c r="K8" s="83"/>
      <c r="L8" s="84"/>
      <c r="M8" s="83"/>
      <c r="N8" s="84"/>
      <c r="O8" s="83"/>
      <c r="P8" s="126"/>
    </row>
    <row r="9" spans="1:16" ht="12.75" customHeight="1" x14ac:dyDescent="0.2">
      <c r="A9" s="39" t="s">
        <v>8</v>
      </c>
      <c r="B9" s="13"/>
      <c r="C9" s="17"/>
      <c r="D9" s="13"/>
      <c r="E9" s="14"/>
      <c r="F9" s="109"/>
      <c r="G9" s="11"/>
      <c r="H9" s="12"/>
      <c r="I9" s="83"/>
      <c r="J9" s="84"/>
      <c r="K9" s="83"/>
      <c r="L9" s="84"/>
      <c r="M9" s="83"/>
      <c r="N9" s="84"/>
      <c r="O9" s="83"/>
      <c r="P9" s="126"/>
    </row>
    <row r="10" spans="1:16" ht="12.75" customHeight="1" thickBot="1" x14ac:dyDescent="0.25">
      <c r="A10" s="42"/>
      <c r="B10" s="18"/>
      <c r="C10" s="19"/>
      <c r="D10" s="20"/>
      <c r="E10" s="20"/>
      <c r="F10" s="110"/>
      <c r="G10" s="21" t="s">
        <v>24</v>
      </c>
      <c r="H10" s="22" t="s">
        <v>18</v>
      </c>
      <c r="I10" s="64" t="s">
        <v>19</v>
      </c>
      <c r="J10" s="76"/>
      <c r="K10" s="64" t="s">
        <v>19</v>
      </c>
      <c r="L10" s="76"/>
      <c r="M10" s="106" t="s">
        <v>19</v>
      </c>
      <c r="N10" s="107"/>
      <c r="O10" s="64" t="s">
        <v>19</v>
      </c>
      <c r="P10" s="65"/>
    </row>
    <row r="11" spans="1:16" ht="12.75" customHeight="1" x14ac:dyDescent="0.2">
      <c r="A11" s="40"/>
      <c r="B11" s="24"/>
      <c r="C11" s="24"/>
      <c r="D11" s="24"/>
      <c r="E11" s="24"/>
      <c r="F11" s="23"/>
      <c r="G11" s="25"/>
      <c r="H11" s="26"/>
      <c r="I11" s="85"/>
      <c r="J11" s="86"/>
      <c r="K11" s="85"/>
      <c r="L11" s="86"/>
      <c r="M11" s="85"/>
      <c r="N11" s="86"/>
      <c r="O11" s="85"/>
      <c r="P11" s="103"/>
    </row>
    <row r="12" spans="1:16" ht="12.75" customHeight="1" x14ac:dyDescent="0.2">
      <c r="A12" s="41">
        <v>1</v>
      </c>
      <c r="B12" s="27" t="s">
        <v>37</v>
      </c>
      <c r="C12" s="27">
        <v>62</v>
      </c>
      <c r="D12" s="28">
        <v>112611.31</v>
      </c>
      <c r="E12" s="29">
        <v>113191.31</v>
      </c>
      <c r="F12" s="46" t="s">
        <v>16</v>
      </c>
      <c r="G12" s="30"/>
      <c r="H12" s="43">
        <f>E12-D12</f>
        <v>580</v>
      </c>
      <c r="I12" s="77"/>
      <c r="J12" s="78"/>
      <c r="K12" s="77"/>
      <c r="L12" s="78"/>
      <c r="M12" s="99"/>
      <c r="N12" s="104"/>
      <c r="O12" s="99"/>
      <c r="P12" s="100"/>
    </row>
    <row r="13" spans="1:16" ht="12.75" customHeight="1" x14ac:dyDescent="0.2">
      <c r="A13" s="41">
        <v>1</v>
      </c>
      <c r="B13" s="27" t="s">
        <v>37</v>
      </c>
      <c r="C13" s="27">
        <v>62</v>
      </c>
      <c r="D13" s="28">
        <v>112611.31</v>
      </c>
      <c r="E13" s="29">
        <v>113191.31</v>
      </c>
      <c r="F13" s="46" t="s">
        <v>16</v>
      </c>
      <c r="G13" s="30">
        <f t="shared" ref="G13:G29" si="0">H13/5280</f>
        <v>0.10984848484848485</v>
      </c>
      <c r="H13" s="43">
        <f t="shared" ref="H13:H29" si="1">E13-D13</f>
        <v>580</v>
      </c>
      <c r="I13" s="77">
        <f>G13</f>
        <v>0.10984848484848485</v>
      </c>
      <c r="J13" s="78"/>
      <c r="K13" s="77"/>
      <c r="L13" s="78"/>
      <c r="M13" s="99"/>
      <c r="N13" s="104"/>
      <c r="O13" s="99"/>
      <c r="P13" s="100"/>
    </row>
    <row r="14" spans="1:16" ht="12.75" customHeight="1" x14ac:dyDescent="0.2">
      <c r="A14" s="41"/>
      <c r="B14" s="27"/>
      <c r="C14" s="27"/>
      <c r="D14" s="28"/>
      <c r="E14" s="29"/>
      <c r="F14" s="46"/>
      <c r="G14" s="30"/>
      <c r="H14" s="43">
        <f t="shared" si="1"/>
        <v>0</v>
      </c>
      <c r="I14" s="77"/>
      <c r="J14" s="78"/>
      <c r="K14" s="77"/>
      <c r="L14" s="78"/>
      <c r="M14" s="99"/>
      <c r="N14" s="104"/>
      <c r="O14" s="99"/>
      <c r="P14" s="100"/>
    </row>
    <row r="15" spans="1:16" ht="12.75" customHeight="1" x14ac:dyDescent="0.2">
      <c r="A15" s="41">
        <v>2</v>
      </c>
      <c r="B15" s="27" t="s">
        <v>37</v>
      </c>
      <c r="C15" s="27">
        <v>62</v>
      </c>
      <c r="D15" s="28">
        <v>112695.5</v>
      </c>
      <c r="E15" s="29">
        <v>113174.5</v>
      </c>
      <c r="F15" s="46" t="s">
        <v>16</v>
      </c>
      <c r="G15" s="30"/>
      <c r="H15" s="43">
        <f t="shared" si="1"/>
        <v>479</v>
      </c>
      <c r="I15" s="77"/>
      <c r="J15" s="78"/>
      <c r="K15" s="77"/>
      <c r="L15" s="78"/>
      <c r="M15" s="99"/>
      <c r="N15" s="104"/>
      <c r="O15" s="99"/>
      <c r="P15" s="100"/>
    </row>
    <row r="16" spans="1:16" ht="12.75" customHeight="1" x14ac:dyDescent="0.2">
      <c r="A16" s="41">
        <v>2</v>
      </c>
      <c r="B16" s="27" t="s">
        <v>37</v>
      </c>
      <c r="C16" s="27">
        <v>62</v>
      </c>
      <c r="D16" s="29">
        <v>112735.08</v>
      </c>
      <c r="E16" s="29">
        <v>113224.46</v>
      </c>
      <c r="F16" s="46" t="s">
        <v>16</v>
      </c>
      <c r="G16" s="30">
        <f t="shared" si="0"/>
        <v>9.268560606060694E-2</v>
      </c>
      <c r="H16" s="43">
        <f t="shared" si="1"/>
        <v>489.38000000000466</v>
      </c>
      <c r="I16" s="77">
        <f>G16</f>
        <v>9.268560606060694E-2</v>
      </c>
      <c r="J16" s="78"/>
      <c r="K16" s="77"/>
      <c r="L16" s="78"/>
      <c r="M16" s="99">
        <v>0.09</v>
      </c>
      <c r="N16" s="104"/>
      <c r="O16" s="99"/>
      <c r="P16" s="100"/>
    </row>
    <row r="17" spans="1:16" ht="12.75" customHeight="1" x14ac:dyDescent="0.2">
      <c r="A17" s="41">
        <v>2</v>
      </c>
      <c r="B17" s="27" t="s">
        <v>37</v>
      </c>
      <c r="C17" s="27">
        <v>62</v>
      </c>
      <c r="D17" s="28">
        <v>112712.79</v>
      </c>
      <c r="E17" s="29">
        <v>113269.53</v>
      </c>
      <c r="F17" s="46" t="s">
        <v>16</v>
      </c>
      <c r="G17" s="30">
        <f t="shared" si="0"/>
        <v>0.10544318181818281</v>
      </c>
      <c r="H17" s="43">
        <f t="shared" si="1"/>
        <v>556.74000000000524</v>
      </c>
      <c r="I17" s="77"/>
      <c r="J17" s="78"/>
      <c r="K17" s="77">
        <v>0.11</v>
      </c>
      <c r="L17" s="78"/>
      <c r="M17" s="99">
        <f>G17</f>
        <v>0.10544318181818281</v>
      </c>
      <c r="N17" s="104"/>
      <c r="O17" s="99">
        <f>M17</f>
        <v>0.10544318181818281</v>
      </c>
      <c r="P17" s="100"/>
    </row>
    <row r="18" spans="1:16" ht="12.75" customHeight="1" x14ac:dyDescent="0.2">
      <c r="A18" s="41">
        <v>2</v>
      </c>
      <c r="B18" s="27" t="s">
        <v>37</v>
      </c>
      <c r="C18" s="27">
        <v>62</v>
      </c>
      <c r="D18" s="29">
        <v>112684.99</v>
      </c>
      <c r="E18" s="29">
        <v>113278.57</v>
      </c>
      <c r="F18" s="46" t="s">
        <v>16</v>
      </c>
      <c r="G18" s="30">
        <f t="shared" si="0"/>
        <v>0.11242045454545488</v>
      </c>
      <c r="H18" s="43">
        <f t="shared" si="1"/>
        <v>593.58000000000175</v>
      </c>
      <c r="I18" s="93">
        <f>M18</f>
        <v>0.11242045454545488</v>
      </c>
      <c r="J18" s="94"/>
      <c r="K18" s="77"/>
      <c r="L18" s="78"/>
      <c r="M18" s="99">
        <f>G18</f>
        <v>0.11242045454545488</v>
      </c>
      <c r="N18" s="104"/>
      <c r="O18" s="99"/>
      <c r="P18" s="100"/>
    </row>
    <row r="19" spans="1:16" ht="12.75" customHeight="1" x14ac:dyDescent="0.2">
      <c r="A19" s="41"/>
      <c r="B19" s="27"/>
      <c r="C19" s="27"/>
      <c r="D19" s="28"/>
      <c r="E19" s="29"/>
      <c r="F19" s="46"/>
      <c r="G19" s="30">
        <f t="shared" si="0"/>
        <v>0</v>
      </c>
      <c r="H19" s="43">
        <f t="shared" si="1"/>
        <v>0</v>
      </c>
      <c r="I19" s="77">
        <f>M19</f>
        <v>0</v>
      </c>
      <c r="J19" s="78"/>
      <c r="K19" s="77"/>
      <c r="L19" s="78"/>
      <c r="M19" s="99">
        <f>G19</f>
        <v>0</v>
      </c>
      <c r="N19" s="104"/>
      <c r="O19" s="99">
        <f t="shared" ref="O19" si="2">M19</f>
        <v>0</v>
      </c>
      <c r="P19" s="100"/>
    </row>
    <row r="20" spans="1:16" ht="12.75" customHeight="1" x14ac:dyDescent="0.2">
      <c r="A20" s="41"/>
      <c r="B20" s="27"/>
      <c r="C20" s="27"/>
      <c r="D20" s="29"/>
      <c r="E20" s="29"/>
      <c r="F20" s="46"/>
      <c r="G20" s="30">
        <f t="shared" si="0"/>
        <v>0</v>
      </c>
      <c r="H20" s="43">
        <f t="shared" si="1"/>
        <v>0</v>
      </c>
      <c r="I20" s="77"/>
      <c r="J20" s="78"/>
      <c r="K20" s="77"/>
      <c r="L20" s="78"/>
      <c r="M20" s="99"/>
      <c r="N20" s="104"/>
      <c r="O20" s="99"/>
      <c r="P20" s="100"/>
    </row>
    <row r="21" spans="1:16" ht="12.75" customHeight="1" x14ac:dyDescent="0.2">
      <c r="A21" s="41"/>
      <c r="B21" s="27"/>
      <c r="C21" s="27"/>
      <c r="D21" s="28"/>
      <c r="E21" s="29"/>
      <c r="F21" s="46"/>
      <c r="G21" s="30">
        <f t="shared" si="0"/>
        <v>0</v>
      </c>
      <c r="H21" s="43">
        <f t="shared" si="1"/>
        <v>0</v>
      </c>
      <c r="I21" s="77">
        <f>G21</f>
        <v>0</v>
      </c>
      <c r="J21" s="78"/>
      <c r="K21" s="77"/>
      <c r="L21" s="78"/>
      <c r="M21" s="99"/>
      <c r="N21" s="104"/>
      <c r="O21" s="99"/>
      <c r="P21" s="100"/>
    </row>
    <row r="22" spans="1:16" ht="12.75" customHeight="1" x14ac:dyDescent="0.2">
      <c r="A22" s="41"/>
      <c r="B22" s="27"/>
      <c r="C22" s="27"/>
      <c r="D22" s="28"/>
      <c r="E22" s="29"/>
      <c r="F22" s="46"/>
      <c r="G22" s="30">
        <f t="shared" si="0"/>
        <v>0</v>
      </c>
      <c r="H22" s="43">
        <f t="shared" si="1"/>
        <v>0</v>
      </c>
      <c r="I22" s="77"/>
      <c r="J22" s="78"/>
      <c r="K22" s="77">
        <f>G22</f>
        <v>0</v>
      </c>
      <c r="L22" s="78"/>
      <c r="M22" s="99"/>
      <c r="N22" s="104"/>
      <c r="O22" s="99"/>
      <c r="P22" s="100"/>
    </row>
    <row r="23" spans="1:16" ht="12.75" customHeight="1" x14ac:dyDescent="0.2">
      <c r="A23" s="41"/>
      <c r="B23" s="27"/>
      <c r="C23" s="27"/>
      <c r="D23" s="28"/>
      <c r="E23" s="29"/>
      <c r="F23" s="46"/>
      <c r="G23" s="30">
        <f t="shared" si="0"/>
        <v>0</v>
      </c>
      <c r="H23" s="43">
        <f t="shared" si="1"/>
        <v>0</v>
      </c>
      <c r="I23" s="77"/>
      <c r="J23" s="78"/>
      <c r="K23" s="77"/>
      <c r="L23" s="78"/>
      <c r="M23" s="99"/>
      <c r="N23" s="104"/>
      <c r="O23" s="99"/>
      <c r="P23" s="100"/>
    </row>
    <row r="24" spans="1:16" ht="12.75" customHeight="1" x14ac:dyDescent="0.2">
      <c r="A24" s="41"/>
      <c r="B24" s="27"/>
      <c r="C24" s="27"/>
      <c r="D24" s="29"/>
      <c r="E24" s="29"/>
      <c r="F24" s="46"/>
      <c r="G24" s="30"/>
      <c r="H24" s="43"/>
      <c r="I24" s="77"/>
      <c r="J24" s="78"/>
      <c r="K24" s="77"/>
      <c r="L24" s="78"/>
      <c r="M24" s="99"/>
      <c r="N24" s="104"/>
      <c r="O24" s="99"/>
      <c r="P24" s="100"/>
    </row>
    <row r="25" spans="1:16" ht="12.75" customHeight="1" x14ac:dyDescent="0.2">
      <c r="A25" s="41"/>
      <c r="B25" s="27"/>
      <c r="C25" s="27"/>
      <c r="D25" s="29"/>
      <c r="E25" s="29"/>
      <c r="F25" s="46"/>
      <c r="G25" s="30">
        <f t="shared" si="0"/>
        <v>0</v>
      </c>
      <c r="H25" s="43">
        <f t="shared" si="1"/>
        <v>0</v>
      </c>
      <c r="I25" s="77">
        <f>G25</f>
        <v>0</v>
      </c>
      <c r="J25" s="78"/>
      <c r="K25" s="77"/>
      <c r="L25" s="78"/>
      <c r="M25" s="99"/>
      <c r="N25" s="104"/>
      <c r="O25" s="99"/>
      <c r="P25" s="100"/>
    </row>
    <row r="26" spans="1:16" ht="12.75" customHeight="1" x14ac:dyDescent="0.2">
      <c r="A26" s="41"/>
      <c r="B26" s="27"/>
      <c r="C26" s="27"/>
      <c r="D26" s="29"/>
      <c r="E26" s="29"/>
      <c r="F26" s="46"/>
      <c r="G26" s="30">
        <f t="shared" si="0"/>
        <v>0</v>
      </c>
      <c r="H26" s="43">
        <f t="shared" si="1"/>
        <v>0</v>
      </c>
      <c r="I26" s="77"/>
      <c r="J26" s="78"/>
      <c r="K26" s="77">
        <f>G26</f>
        <v>0</v>
      </c>
      <c r="L26" s="78"/>
      <c r="M26" s="99"/>
      <c r="N26" s="104"/>
      <c r="O26" s="99"/>
      <c r="P26" s="100"/>
    </row>
    <row r="27" spans="1:16" ht="12.75" customHeight="1" x14ac:dyDescent="0.2">
      <c r="A27" s="41"/>
      <c r="B27" s="27"/>
      <c r="C27" s="27"/>
      <c r="D27" s="28"/>
      <c r="E27" s="29"/>
      <c r="F27" s="46"/>
      <c r="G27" s="30">
        <f t="shared" si="0"/>
        <v>0</v>
      </c>
      <c r="H27" s="43">
        <f t="shared" si="1"/>
        <v>0</v>
      </c>
      <c r="I27" s="77"/>
      <c r="J27" s="78"/>
      <c r="K27" s="77"/>
      <c r="L27" s="78"/>
      <c r="M27" s="99">
        <f>G27</f>
        <v>0</v>
      </c>
      <c r="N27" s="104"/>
      <c r="O27" s="99">
        <f>M27</f>
        <v>0</v>
      </c>
      <c r="P27" s="100"/>
    </row>
    <row r="28" spans="1:16" ht="12.75" customHeight="1" x14ac:dyDescent="0.2">
      <c r="A28" s="41"/>
      <c r="B28" s="27"/>
      <c r="C28" s="27"/>
      <c r="D28" s="29"/>
      <c r="E28" s="29"/>
      <c r="F28" s="46"/>
      <c r="G28" s="30">
        <f t="shared" si="0"/>
        <v>0</v>
      </c>
      <c r="H28" s="43">
        <f t="shared" si="1"/>
        <v>0</v>
      </c>
      <c r="I28" s="77"/>
      <c r="J28" s="78"/>
      <c r="K28" s="77"/>
      <c r="L28" s="78"/>
      <c r="M28" s="99">
        <f>G28</f>
        <v>0</v>
      </c>
      <c r="N28" s="104"/>
      <c r="O28" s="99"/>
      <c r="P28" s="100"/>
    </row>
    <row r="29" spans="1:16" ht="12.75" customHeight="1" x14ac:dyDescent="0.2">
      <c r="A29" s="41"/>
      <c r="B29" s="27"/>
      <c r="C29" s="27"/>
      <c r="D29" s="29"/>
      <c r="E29" s="29"/>
      <c r="F29" s="46"/>
      <c r="G29" s="30">
        <f t="shared" si="0"/>
        <v>0</v>
      </c>
      <c r="H29" s="43">
        <f t="shared" si="1"/>
        <v>0</v>
      </c>
      <c r="I29" s="77"/>
      <c r="J29" s="78"/>
      <c r="K29" s="77"/>
      <c r="L29" s="78"/>
      <c r="M29" s="99"/>
      <c r="N29" s="104"/>
      <c r="O29" s="99"/>
      <c r="P29" s="100"/>
    </row>
    <row r="30" spans="1:16" ht="12.75" customHeight="1" x14ac:dyDescent="0.2">
      <c r="A30" s="41"/>
      <c r="B30" s="27"/>
      <c r="C30" s="27"/>
      <c r="D30" s="29"/>
      <c r="E30" s="29"/>
      <c r="F30" s="46"/>
      <c r="G30" s="30"/>
      <c r="H30" s="44"/>
      <c r="I30" s="77"/>
      <c r="J30" s="78"/>
      <c r="K30" s="77"/>
      <c r="L30" s="78"/>
      <c r="M30" s="99"/>
      <c r="N30" s="104"/>
      <c r="O30" s="99"/>
      <c r="P30" s="100"/>
    </row>
    <row r="31" spans="1:16" ht="12.75" customHeight="1" x14ac:dyDescent="0.2">
      <c r="A31" s="41"/>
      <c r="B31" s="27"/>
      <c r="C31" s="27"/>
      <c r="D31" s="29"/>
      <c r="E31" s="28"/>
      <c r="F31" s="47"/>
      <c r="G31" s="30"/>
      <c r="H31" s="45"/>
      <c r="I31" s="77"/>
      <c r="J31" s="78"/>
      <c r="K31" s="77"/>
      <c r="L31" s="78"/>
      <c r="M31" s="99"/>
      <c r="N31" s="104"/>
      <c r="O31" s="99"/>
      <c r="P31" s="100"/>
    </row>
    <row r="32" spans="1:16" ht="12.75" customHeight="1" x14ac:dyDescent="0.2">
      <c r="A32" s="41"/>
      <c r="B32" s="27"/>
      <c r="C32" s="27"/>
      <c r="D32" s="29"/>
      <c r="E32" s="29"/>
      <c r="F32" s="46"/>
      <c r="G32" s="30"/>
      <c r="H32" s="44"/>
      <c r="I32" s="77"/>
      <c r="J32" s="78"/>
      <c r="K32" s="77"/>
      <c r="L32" s="78"/>
      <c r="M32" s="99"/>
      <c r="N32" s="104"/>
      <c r="O32" s="99"/>
      <c r="P32" s="100"/>
    </row>
    <row r="33" spans="1:16" ht="12.75" customHeight="1" thickBot="1" x14ac:dyDescent="0.25">
      <c r="A33" s="41"/>
      <c r="B33" s="27"/>
      <c r="C33" s="27"/>
      <c r="D33" s="29"/>
      <c r="E33" s="29"/>
      <c r="F33" s="46"/>
      <c r="G33" s="30"/>
      <c r="H33" s="31"/>
      <c r="I33" s="91"/>
      <c r="J33" s="92"/>
      <c r="K33" s="91"/>
      <c r="L33" s="92"/>
      <c r="M33" s="120"/>
      <c r="N33" s="121"/>
      <c r="O33" s="120"/>
      <c r="P33" s="125"/>
    </row>
    <row r="34" spans="1:16" ht="12.75" customHeight="1" thickBot="1" x14ac:dyDescent="0.25">
      <c r="A34" s="52" t="s">
        <v>21</v>
      </c>
      <c r="B34" s="53"/>
      <c r="C34" s="53"/>
      <c r="D34" s="53"/>
      <c r="E34" s="53"/>
      <c r="F34" s="53"/>
      <c r="G34" s="53"/>
      <c r="H34" s="53"/>
      <c r="I34" s="87">
        <f>SUM(I12:J32)</f>
        <v>0.31495454545454671</v>
      </c>
      <c r="J34" s="88"/>
      <c r="K34" s="87">
        <f>SUM(K12:L32)</f>
        <v>0.11</v>
      </c>
      <c r="L34" s="123"/>
      <c r="M34" s="87">
        <f>SUM(M12:N32)</f>
        <v>0.30786363636363767</v>
      </c>
      <c r="N34" s="88"/>
      <c r="O34" s="87">
        <f>SUM(O12:P32)</f>
        <v>0.10544318181818281</v>
      </c>
      <c r="P34" s="124"/>
    </row>
    <row r="35" spans="1:16" ht="12.75" customHeight="1" x14ac:dyDescent="0.2">
      <c r="A35" s="32"/>
      <c r="B35" s="33"/>
      <c r="C35" s="33"/>
      <c r="D35" s="33"/>
      <c r="E35" s="33"/>
      <c r="F35" s="33"/>
      <c r="G35" s="34"/>
      <c r="H35" s="35"/>
    </row>
  </sheetData>
  <mergeCells count="111">
    <mergeCell ref="A1:H1"/>
    <mergeCell ref="I1:P1"/>
    <mergeCell ref="F2:F10"/>
    <mergeCell ref="I2:L2"/>
    <mergeCell ref="M2:N2"/>
    <mergeCell ref="O2:P2"/>
    <mergeCell ref="I3:J9"/>
    <mergeCell ref="K3:L9"/>
    <mergeCell ref="M3:N9"/>
    <mergeCell ref="O3:P9"/>
    <mergeCell ref="I10:J10"/>
    <mergeCell ref="K10:L10"/>
    <mergeCell ref="M10:N10"/>
    <mergeCell ref="O10:P10"/>
    <mergeCell ref="I15:J15"/>
    <mergeCell ref="K15:L15"/>
    <mergeCell ref="M15:N15"/>
    <mergeCell ref="O15:P15"/>
    <mergeCell ref="I14:J14"/>
    <mergeCell ref="K14:L14"/>
    <mergeCell ref="M14:N14"/>
    <mergeCell ref="O14:P14"/>
    <mergeCell ref="I11:J11"/>
    <mergeCell ref="K11:L11"/>
    <mergeCell ref="M11:N11"/>
    <mergeCell ref="O11:P11"/>
    <mergeCell ref="I13:J13"/>
    <mergeCell ref="K13:L13"/>
    <mergeCell ref="M13:N13"/>
    <mergeCell ref="O13:P13"/>
    <mergeCell ref="I12:J12"/>
    <mergeCell ref="K12:L12"/>
    <mergeCell ref="M12:N12"/>
    <mergeCell ref="O12:P12"/>
    <mergeCell ref="I20:J20"/>
    <mergeCell ref="K20:L20"/>
    <mergeCell ref="M20:N20"/>
    <mergeCell ref="O20:P20"/>
    <mergeCell ref="I19:J19"/>
    <mergeCell ref="K19:L19"/>
    <mergeCell ref="M19:N19"/>
    <mergeCell ref="O19:P19"/>
    <mergeCell ref="I16:J16"/>
    <mergeCell ref="K16:L16"/>
    <mergeCell ref="M16:N16"/>
    <mergeCell ref="O16:P16"/>
    <mergeCell ref="I18:J18"/>
    <mergeCell ref="K18:L18"/>
    <mergeCell ref="M18:N18"/>
    <mergeCell ref="O18:P18"/>
    <mergeCell ref="I17:J17"/>
    <mergeCell ref="K17:L17"/>
    <mergeCell ref="M17:N17"/>
    <mergeCell ref="O17:P17"/>
    <mergeCell ref="I23:J23"/>
    <mergeCell ref="K23:L23"/>
    <mergeCell ref="M23:N23"/>
    <mergeCell ref="O23:P23"/>
    <mergeCell ref="I22:J22"/>
    <mergeCell ref="K22:L22"/>
    <mergeCell ref="M22:N22"/>
    <mergeCell ref="O22:P22"/>
    <mergeCell ref="I21:J21"/>
    <mergeCell ref="K21:L21"/>
    <mergeCell ref="M21:N21"/>
    <mergeCell ref="O21:P21"/>
    <mergeCell ref="I26:J26"/>
    <mergeCell ref="K26:L26"/>
    <mergeCell ref="M26:N26"/>
    <mergeCell ref="O26:P26"/>
    <mergeCell ref="I25:J25"/>
    <mergeCell ref="K25:L25"/>
    <mergeCell ref="M25:N25"/>
    <mergeCell ref="O25:P25"/>
    <mergeCell ref="I24:J24"/>
    <mergeCell ref="K24:L24"/>
    <mergeCell ref="M24:N24"/>
    <mergeCell ref="O24:P24"/>
    <mergeCell ref="I29:J29"/>
    <mergeCell ref="K29:L29"/>
    <mergeCell ref="M29:N29"/>
    <mergeCell ref="O29:P29"/>
    <mergeCell ref="I28:J28"/>
    <mergeCell ref="K28:L28"/>
    <mergeCell ref="M28:N28"/>
    <mergeCell ref="O28:P28"/>
    <mergeCell ref="I27:J27"/>
    <mergeCell ref="K27:L27"/>
    <mergeCell ref="M27:N27"/>
    <mergeCell ref="O27:P27"/>
    <mergeCell ref="I32:J32"/>
    <mergeCell ref="K32:L32"/>
    <mergeCell ref="M32:N32"/>
    <mergeCell ref="O32:P32"/>
    <mergeCell ref="I31:J31"/>
    <mergeCell ref="K31:L31"/>
    <mergeCell ref="M31:N31"/>
    <mergeCell ref="O31:P31"/>
    <mergeCell ref="I30:J30"/>
    <mergeCell ref="K30:L30"/>
    <mergeCell ref="M30:N30"/>
    <mergeCell ref="O30:P30"/>
    <mergeCell ref="A34:H34"/>
    <mergeCell ref="I34:J34"/>
    <mergeCell ref="K34:L34"/>
    <mergeCell ref="M34:N34"/>
    <mergeCell ref="O34:P34"/>
    <mergeCell ref="I33:J33"/>
    <mergeCell ref="K33:L33"/>
    <mergeCell ref="M33:N33"/>
    <mergeCell ref="O33:P33"/>
  </mergeCells>
  <pageMargins left="0.75" right="0.75" top="1" bottom="1" header="0.5" footer="0.5"/>
  <pageSetup paperSize="3" scale="9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2393D-F354-47BE-AB5F-C75EDEE1EB61}">
  <sheetPr>
    <pageSetUpPr fitToPage="1"/>
  </sheetPr>
  <dimension ref="A1:R24"/>
  <sheetViews>
    <sheetView showZeros="0" tabSelected="1" zoomScaleNormal="100" workbookViewId="0">
      <selection sqref="A1:R23"/>
    </sheetView>
  </sheetViews>
  <sheetFormatPr defaultColWidth="12.28515625" defaultRowHeight="12.75" x14ac:dyDescent="0.2"/>
  <cols>
    <col min="1" max="3" width="5.7109375" style="2" customWidth="1"/>
    <col min="4" max="5" width="10.7109375" style="2" customWidth="1"/>
    <col min="6" max="6" width="8.7109375" style="2" customWidth="1"/>
    <col min="7" max="7" width="7.7109375" style="36" customWidth="1"/>
    <col min="8" max="8" width="9.140625" style="37" customWidth="1"/>
    <col min="9" max="9" width="9.7109375" style="36" customWidth="1"/>
    <col min="10" max="10" width="9.7109375" style="2" customWidth="1"/>
    <col min="11" max="11" width="9.7109375" style="36" customWidth="1"/>
    <col min="12" max="12" width="9.7109375" style="2" customWidth="1"/>
    <col min="13" max="13" width="9.7109375" style="36" customWidth="1"/>
    <col min="14" max="14" width="9.7109375" style="2" customWidth="1"/>
    <col min="15" max="15" width="9.7109375" style="36" customWidth="1"/>
    <col min="16" max="16" width="9.7109375" style="2" customWidth="1"/>
    <col min="17" max="17" width="9.7109375" style="36" customWidth="1"/>
    <col min="18" max="18" width="9.7109375" style="2" customWidth="1"/>
    <col min="19" max="247" width="12.28515625" style="2"/>
    <col min="248" max="250" width="5.7109375" style="2" customWidth="1"/>
    <col min="251" max="252" width="9.7109375" style="2" customWidth="1"/>
    <col min="253" max="255" width="7.7109375" style="2" customWidth="1"/>
    <col min="256" max="256" width="9.140625" style="2" customWidth="1"/>
    <col min="257" max="257" width="5.7109375" style="2" customWidth="1"/>
    <col min="258" max="258" width="5.28515625" style="2" customWidth="1"/>
    <col min="259" max="263" width="5.7109375" style="2" customWidth="1"/>
    <col min="264" max="264" width="11.140625" style="2" bestFit="1" customWidth="1"/>
    <col min="265" max="272" width="9.7109375" style="2" customWidth="1"/>
    <col min="273" max="273" width="18.85546875" style="2" bestFit="1" customWidth="1"/>
    <col min="274" max="274" width="48.28515625" style="2" customWidth="1"/>
    <col min="275" max="503" width="12.28515625" style="2"/>
    <col min="504" max="506" width="5.7109375" style="2" customWidth="1"/>
    <col min="507" max="508" width="9.7109375" style="2" customWidth="1"/>
    <col min="509" max="511" width="7.7109375" style="2" customWidth="1"/>
    <col min="512" max="512" width="9.140625" style="2" customWidth="1"/>
    <col min="513" max="513" width="5.7109375" style="2" customWidth="1"/>
    <col min="514" max="514" width="5.28515625" style="2" customWidth="1"/>
    <col min="515" max="519" width="5.7109375" style="2" customWidth="1"/>
    <col min="520" max="520" width="11.140625" style="2" bestFit="1" customWidth="1"/>
    <col min="521" max="528" width="9.7109375" style="2" customWidth="1"/>
    <col min="529" max="529" width="18.85546875" style="2" bestFit="1" customWidth="1"/>
    <col min="530" max="530" width="48.28515625" style="2" customWidth="1"/>
    <col min="531" max="759" width="12.28515625" style="2"/>
    <col min="760" max="762" width="5.7109375" style="2" customWidth="1"/>
    <col min="763" max="764" width="9.7109375" style="2" customWidth="1"/>
    <col min="765" max="767" width="7.7109375" style="2" customWidth="1"/>
    <col min="768" max="768" width="9.140625" style="2" customWidth="1"/>
    <col min="769" max="769" width="5.7109375" style="2" customWidth="1"/>
    <col min="770" max="770" width="5.28515625" style="2" customWidth="1"/>
    <col min="771" max="775" width="5.7109375" style="2" customWidth="1"/>
    <col min="776" max="776" width="11.140625" style="2" bestFit="1" customWidth="1"/>
    <col min="777" max="784" width="9.7109375" style="2" customWidth="1"/>
    <col min="785" max="785" width="18.85546875" style="2" bestFit="1" customWidth="1"/>
    <col min="786" max="786" width="48.28515625" style="2" customWidth="1"/>
    <col min="787" max="1015" width="12.28515625" style="2"/>
    <col min="1016" max="1018" width="5.7109375" style="2" customWidth="1"/>
    <col min="1019" max="1020" width="9.7109375" style="2" customWidth="1"/>
    <col min="1021" max="1023" width="7.7109375" style="2" customWidth="1"/>
    <col min="1024" max="1024" width="9.140625" style="2" customWidth="1"/>
    <col min="1025" max="1025" width="5.7109375" style="2" customWidth="1"/>
    <col min="1026" max="1026" width="5.28515625" style="2" customWidth="1"/>
    <col min="1027" max="1031" width="5.7109375" style="2" customWidth="1"/>
    <col min="1032" max="1032" width="11.140625" style="2" bestFit="1" customWidth="1"/>
    <col min="1033" max="1040" width="9.7109375" style="2" customWidth="1"/>
    <col min="1041" max="1041" width="18.85546875" style="2" bestFit="1" customWidth="1"/>
    <col min="1042" max="1042" width="48.28515625" style="2" customWidth="1"/>
    <col min="1043" max="1271" width="12.28515625" style="2"/>
    <col min="1272" max="1274" width="5.7109375" style="2" customWidth="1"/>
    <col min="1275" max="1276" width="9.7109375" style="2" customWidth="1"/>
    <col min="1277" max="1279" width="7.7109375" style="2" customWidth="1"/>
    <col min="1280" max="1280" width="9.140625" style="2" customWidth="1"/>
    <col min="1281" max="1281" width="5.7109375" style="2" customWidth="1"/>
    <col min="1282" max="1282" width="5.28515625" style="2" customWidth="1"/>
    <col min="1283" max="1287" width="5.7109375" style="2" customWidth="1"/>
    <col min="1288" max="1288" width="11.140625" style="2" bestFit="1" customWidth="1"/>
    <col min="1289" max="1296" width="9.7109375" style="2" customWidth="1"/>
    <col min="1297" max="1297" width="18.85546875" style="2" bestFit="1" customWidth="1"/>
    <col min="1298" max="1298" width="48.28515625" style="2" customWidth="1"/>
    <col min="1299" max="1527" width="12.28515625" style="2"/>
    <col min="1528" max="1530" width="5.7109375" style="2" customWidth="1"/>
    <col min="1531" max="1532" width="9.7109375" style="2" customWidth="1"/>
    <col min="1533" max="1535" width="7.7109375" style="2" customWidth="1"/>
    <col min="1536" max="1536" width="9.140625" style="2" customWidth="1"/>
    <col min="1537" max="1537" width="5.7109375" style="2" customWidth="1"/>
    <col min="1538" max="1538" width="5.28515625" style="2" customWidth="1"/>
    <col min="1539" max="1543" width="5.7109375" style="2" customWidth="1"/>
    <col min="1544" max="1544" width="11.140625" style="2" bestFit="1" customWidth="1"/>
    <col min="1545" max="1552" width="9.7109375" style="2" customWidth="1"/>
    <col min="1553" max="1553" width="18.85546875" style="2" bestFit="1" customWidth="1"/>
    <col min="1554" max="1554" width="48.28515625" style="2" customWidth="1"/>
    <col min="1555" max="1783" width="12.28515625" style="2"/>
    <col min="1784" max="1786" width="5.7109375" style="2" customWidth="1"/>
    <col min="1787" max="1788" width="9.7109375" style="2" customWidth="1"/>
    <col min="1789" max="1791" width="7.7109375" style="2" customWidth="1"/>
    <col min="1792" max="1792" width="9.140625" style="2" customWidth="1"/>
    <col min="1793" max="1793" width="5.7109375" style="2" customWidth="1"/>
    <col min="1794" max="1794" width="5.28515625" style="2" customWidth="1"/>
    <col min="1795" max="1799" width="5.7109375" style="2" customWidth="1"/>
    <col min="1800" max="1800" width="11.140625" style="2" bestFit="1" customWidth="1"/>
    <col min="1801" max="1808" width="9.7109375" style="2" customWidth="1"/>
    <col min="1809" max="1809" width="18.85546875" style="2" bestFit="1" customWidth="1"/>
    <col min="1810" max="1810" width="48.28515625" style="2" customWidth="1"/>
    <col min="1811" max="2039" width="12.28515625" style="2"/>
    <col min="2040" max="2042" width="5.7109375" style="2" customWidth="1"/>
    <col min="2043" max="2044" width="9.7109375" style="2" customWidth="1"/>
    <col min="2045" max="2047" width="7.7109375" style="2" customWidth="1"/>
    <col min="2048" max="2048" width="9.140625" style="2" customWidth="1"/>
    <col min="2049" max="2049" width="5.7109375" style="2" customWidth="1"/>
    <col min="2050" max="2050" width="5.28515625" style="2" customWidth="1"/>
    <col min="2051" max="2055" width="5.7109375" style="2" customWidth="1"/>
    <col min="2056" max="2056" width="11.140625" style="2" bestFit="1" customWidth="1"/>
    <col min="2057" max="2064" width="9.7109375" style="2" customWidth="1"/>
    <col min="2065" max="2065" width="18.85546875" style="2" bestFit="1" customWidth="1"/>
    <col min="2066" max="2066" width="48.28515625" style="2" customWidth="1"/>
    <col min="2067" max="2295" width="12.28515625" style="2"/>
    <col min="2296" max="2298" width="5.7109375" style="2" customWidth="1"/>
    <col min="2299" max="2300" width="9.7109375" style="2" customWidth="1"/>
    <col min="2301" max="2303" width="7.7109375" style="2" customWidth="1"/>
    <col min="2304" max="2304" width="9.140625" style="2" customWidth="1"/>
    <col min="2305" max="2305" width="5.7109375" style="2" customWidth="1"/>
    <col min="2306" max="2306" width="5.28515625" style="2" customWidth="1"/>
    <col min="2307" max="2311" width="5.7109375" style="2" customWidth="1"/>
    <col min="2312" max="2312" width="11.140625" style="2" bestFit="1" customWidth="1"/>
    <col min="2313" max="2320" width="9.7109375" style="2" customWidth="1"/>
    <col min="2321" max="2321" width="18.85546875" style="2" bestFit="1" customWidth="1"/>
    <col min="2322" max="2322" width="48.28515625" style="2" customWidth="1"/>
    <col min="2323" max="2551" width="12.28515625" style="2"/>
    <col min="2552" max="2554" width="5.7109375" style="2" customWidth="1"/>
    <col min="2555" max="2556" width="9.7109375" style="2" customWidth="1"/>
    <col min="2557" max="2559" width="7.7109375" style="2" customWidth="1"/>
    <col min="2560" max="2560" width="9.140625" style="2" customWidth="1"/>
    <col min="2561" max="2561" width="5.7109375" style="2" customWidth="1"/>
    <col min="2562" max="2562" width="5.28515625" style="2" customWidth="1"/>
    <col min="2563" max="2567" width="5.7109375" style="2" customWidth="1"/>
    <col min="2568" max="2568" width="11.140625" style="2" bestFit="1" customWidth="1"/>
    <col min="2569" max="2576" width="9.7109375" style="2" customWidth="1"/>
    <col min="2577" max="2577" width="18.85546875" style="2" bestFit="1" customWidth="1"/>
    <col min="2578" max="2578" width="48.28515625" style="2" customWidth="1"/>
    <col min="2579" max="2807" width="12.28515625" style="2"/>
    <col min="2808" max="2810" width="5.7109375" style="2" customWidth="1"/>
    <col min="2811" max="2812" width="9.7109375" style="2" customWidth="1"/>
    <col min="2813" max="2815" width="7.7109375" style="2" customWidth="1"/>
    <col min="2816" max="2816" width="9.140625" style="2" customWidth="1"/>
    <col min="2817" max="2817" width="5.7109375" style="2" customWidth="1"/>
    <col min="2818" max="2818" width="5.28515625" style="2" customWidth="1"/>
    <col min="2819" max="2823" width="5.7109375" style="2" customWidth="1"/>
    <col min="2824" max="2824" width="11.140625" style="2" bestFit="1" customWidth="1"/>
    <col min="2825" max="2832" width="9.7109375" style="2" customWidth="1"/>
    <col min="2833" max="2833" width="18.85546875" style="2" bestFit="1" customWidth="1"/>
    <col min="2834" max="2834" width="48.28515625" style="2" customWidth="1"/>
    <col min="2835" max="3063" width="12.28515625" style="2"/>
    <col min="3064" max="3066" width="5.7109375" style="2" customWidth="1"/>
    <col min="3067" max="3068" width="9.7109375" style="2" customWidth="1"/>
    <col min="3069" max="3071" width="7.7109375" style="2" customWidth="1"/>
    <col min="3072" max="3072" width="9.140625" style="2" customWidth="1"/>
    <col min="3073" max="3073" width="5.7109375" style="2" customWidth="1"/>
    <col min="3074" max="3074" width="5.28515625" style="2" customWidth="1"/>
    <col min="3075" max="3079" width="5.7109375" style="2" customWidth="1"/>
    <col min="3080" max="3080" width="11.140625" style="2" bestFit="1" customWidth="1"/>
    <col min="3081" max="3088" width="9.7109375" style="2" customWidth="1"/>
    <col min="3089" max="3089" width="18.85546875" style="2" bestFit="1" customWidth="1"/>
    <col min="3090" max="3090" width="48.28515625" style="2" customWidth="1"/>
    <col min="3091" max="3319" width="12.28515625" style="2"/>
    <col min="3320" max="3322" width="5.7109375" style="2" customWidth="1"/>
    <col min="3323" max="3324" width="9.7109375" style="2" customWidth="1"/>
    <col min="3325" max="3327" width="7.7109375" style="2" customWidth="1"/>
    <col min="3328" max="3328" width="9.140625" style="2" customWidth="1"/>
    <col min="3329" max="3329" width="5.7109375" style="2" customWidth="1"/>
    <col min="3330" max="3330" width="5.28515625" style="2" customWidth="1"/>
    <col min="3331" max="3335" width="5.7109375" style="2" customWidth="1"/>
    <col min="3336" max="3336" width="11.140625" style="2" bestFit="1" customWidth="1"/>
    <col min="3337" max="3344" width="9.7109375" style="2" customWidth="1"/>
    <col min="3345" max="3345" width="18.85546875" style="2" bestFit="1" customWidth="1"/>
    <col min="3346" max="3346" width="48.28515625" style="2" customWidth="1"/>
    <col min="3347" max="3575" width="12.28515625" style="2"/>
    <col min="3576" max="3578" width="5.7109375" style="2" customWidth="1"/>
    <col min="3579" max="3580" width="9.7109375" style="2" customWidth="1"/>
    <col min="3581" max="3583" width="7.7109375" style="2" customWidth="1"/>
    <col min="3584" max="3584" width="9.140625" style="2" customWidth="1"/>
    <col min="3585" max="3585" width="5.7109375" style="2" customWidth="1"/>
    <col min="3586" max="3586" width="5.28515625" style="2" customWidth="1"/>
    <col min="3587" max="3591" width="5.7109375" style="2" customWidth="1"/>
    <col min="3592" max="3592" width="11.140625" style="2" bestFit="1" customWidth="1"/>
    <col min="3593" max="3600" width="9.7109375" style="2" customWidth="1"/>
    <col min="3601" max="3601" width="18.85546875" style="2" bestFit="1" customWidth="1"/>
    <col min="3602" max="3602" width="48.28515625" style="2" customWidth="1"/>
    <col min="3603" max="3831" width="12.28515625" style="2"/>
    <col min="3832" max="3834" width="5.7109375" style="2" customWidth="1"/>
    <col min="3835" max="3836" width="9.7109375" style="2" customWidth="1"/>
    <col min="3837" max="3839" width="7.7109375" style="2" customWidth="1"/>
    <col min="3840" max="3840" width="9.140625" style="2" customWidth="1"/>
    <col min="3841" max="3841" width="5.7109375" style="2" customWidth="1"/>
    <col min="3842" max="3842" width="5.28515625" style="2" customWidth="1"/>
    <col min="3843" max="3847" width="5.7109375" style="2" customWidth="1"/>
    <col min="3848" max="3848" width="11.140625" style="2" bestFit="1" customWidth="1"/>
    <col min="3849" max="3856" width="9.7109375" style="2" customWidth="1"/>
    <col min="3857" max="3857" width="18.85546875" style="2" bestFit="1" customWidth="1"/>
    <col min="3858" max="3858" width="48.28515625" style="2" customWidth="1"/>
    <col min="3859" max="4087" width="12.28515625" style="2"/>
    <col min="4088" max="4090" width="5.7109375" style="2" customWidth="1"/>
    <col min="4091" max="4092" width="9.7109375" style="2" customWidth="1"/>
    <col min="4093" max="4095" width="7.7109375" style="2" customWidth="1"/>
    <col min="4096" max="4096" width="9.140625" style="2" customWidth="1"/>
    <col min="4097" max="4097" width="5.7109375" style="2" customWidth="1"/>
    <col min="4098" max="4098" width="5.28515625" style="2" customWidth="1"/>
    <col min="4099" max="4103" width="5.7109375" style="2" customWidth="1"/>
    <col min="4104" max="4104" width="11.140625" style="2" bestFit="1" customWidth="1"/>
    <col min="4105" max="4112" width="9.7109375" style="2" customWidth="1"/>
    <col min="4113" max="4113" width="18.85546875" style="2" bestFit="1" customWidth="1"/>
    <col min="4114" max="4114" width="48.28515625" style="2" customWidth="1"/>
    <col min="4115" max="4343" width="12.28515625" style="2"/>
    <col min="4344" max="4346" width="5.7109375" style="2" customWidth="1"/>
    <col min="4347" max="4348" width="9.7109375" style="2" customWidth="1"/>
    <col min="4349" max="4351" width="7.7109375" style="2" customWidth="1"/>
    <col min="4352" max="4352" width="9.140625" style="2" customWidth="1"/>
    <col min="4353" max="4353" width="5.7109375" style="2" customWidth="1"/>
    <col min="4354" max="4354" width="5.28515625" style="2" customWidth="1"/>
    <col min="4355" max="4359" width="5.7109375" style="2" customWidth="1"/>
    <col min="4360" max="4360" width="11.140625" style="2" bestFit="1" customWidth="1"/>
    <col min="4361" max="4368" width="9.7109375" style="2" customWidth="1"/>
    <col min="4369" max="4369" width="18.85546875" style="2" bestFit="1" customWidth="1"/>
    <col min="4370" max="4370" width="48.28515625" style="2" customWidth="1"/>
    <col min="4371" max="4599" width="12.28515625" style="2"/>
    <col min="4600" max="4602" width="5.7109375" style="2" customWidth="1"/>
    <col min="4603" max="4604" width="9.7109375" style="2" customWidth="1"/>
    <col min="4605" max="4607" width="7.7109375" style="2" customWidth="1"/>
    <col min="4608" max="4608" width="9.140625" style="2" customWidth="1"/>
    <col min="4609" max="4609" width="5.7109375" style="2" customWidth="1"/>
    <col min="4610" max="4610" width="5.28515625" style="2" customWidth="1"/>
    <col min="4611" max="4615" width="5.7109375" style="2" customWidth="1"/>
    <col min="4616" max="4616" width="11.140625" style="2" bestFit="1" customWidth="1"/>
    <col min="4617" max="4624" width="9.7109375" style="2" customWidth="1"/>
    <col min="4625" max="4625" width="18.85546875" style="2" bestFit="1" customWidth="1"/>
    <col min="4626" max="4626" width="48.28515625" style="2" customWidth="1"/>
    <col min="4627" max="4855" width="12.28515625" style="2"/>
    <col min="4856" max="4858" width="5.7109375" style="2" customWidth="1"/>
    <col min="4859" max="4860" width="9.7109375" style="2" customWidth="1"/>
    <col min="4861" max="4863" width="7.7109375" style="2" customWidth="1"/>
    <col min="4864" max="4864" width="9.140625" style="2" customWidth="1"/>
    <col min="4865" max="4865" width="5.7109375" style="2" customWidth="1"/>
    <col min="4866" max="4866" width="5.28515625" style="2" customWidth="1"/>
    <col min="4867" max="4871" width="5.7109375" style="2" customWidth="1"/>
    <col min="4872" max="4872" width="11.140625" style="2" bestFit="1" customWidth="1"/>
    <col min="4873" max="4880" width="9.7109375" style="2" customWidth="1"/>
    <col min="4881" max="4881" width="18.85546875" style="2" bestFit="1" customWidth="1"/>
    <col min="4882" max="4882" width="48.28515625" style="2" customWidth="1"/>
    <col min="4883" max="5111" width="12.28515625" style="2"/>
    <col min="5112" max="5114" width="5.7109375" style="2" customWidth="1"/>
    <col min="5115" max="5116" width="9.7109375" style="2" customWidth="1"/>
    <col min="5117" max="5119" width="7.7109375" style="2" customWidth="1"/>
    <col min="5120" max="5120" width="9.140625" style="2" customWidth="1"/>
    <col min="5121" max="5121" width="5.7109375" style="2" customWidth="1"/>
    <col min="5122" max="5122" width="5.28515625" style="2" customWidth="1"/>
    <col min="5123" max="5127" width="5.7109375" style="2" customWidth="1"/>
    <col min="5128" max="5128" width="11.140625" style="2" bestFit="1" customWidth="1"/>
    <col min="5129" max="5136" width="9.7109375" style="2" customWidth="1"/>
    <col min="5137" max="5137" width="18.85546875" style="2" bestFit="1" customWidth="1"/>
    <col min="5138" max="5138" width="48.28515625" style="2" customWidth="1"/>
    <col min="5139" max="5367" width="12.28515625" style="2"/>
    <col min="5368" max="5370" width="5.7109375" style="2" customWidth="1"/>
    <col min="5371" max="5372" width="9.7109375" style="2" customWidth="1"/>
    <col min="5373" max="5375" width="7.7109375" style="2" customWidth="1"/>
    <col min="5376" max="5376" width="9.140625" style="2" customWidth="1"/>
    <col min="5377" max="5377" width="5.7109375" style="2" customWidth="1"/>
    <col min="5378" max="5378" width="5.28515625" style="2" customWidth="1"/>
    <col min="5379" max="5383" width="5.7109375" style="2" customWidth="1"/>
    <col min="5384" max="5384" width="11.140625" style="2" bestFit="1" customWidth="1"/>
    <col min="5385" max="5392" width="9.7109375" style="2" customWidth="1"/>
    <col min="5393" max="5393" width="18.85546875" style="2" bestFit="1" customWidth="1"/>
    <col min="5394" max="5394" width="48.28515625" style="2" customWidth="1"/>
    <col min="5395" max="5623" width="12.28515625" style="2"/>
    <col min="5624" max="5626" width="5.7109375" style="2" customWidth="1"/>
    <col min="5627" max="5628" width="9.7109375" style="2" customWidth="1"/>
    <col min="5629" max="5631" width="7.7109375" style="2" customWidth="1"/>
    <col min="5632" max="5632" width="9.140625" style="2" customWidth="1"/>
    <col min="5633" max="5633" width="5.7109375" style="2" customWidth="1"/>
    <col min="5634" max="5634" width="5.28515625" style="2" customWidth="1"/>
    <col min="5635" max="5639" width="5.7109375" style="2" customWidth="1"/>
    <col min="5640" max="5640" width="11.140625" style="2" bestFit="1" customWidth="1"/>
    <col min="5641" max="5648" width="9.7109375" style="2" customWidth="1"/>
    <col min="5649" max="5649" width="18.85546875" style="2" bestFit="1" customWidth="1"/>
    <col min="5650" max="5650" width="48.28515625" style="2" customWidth="1"/>
    <col min="5651" max="5879" width="12.28515625" style="2"/>
    <col min="5880" max="5882" width="5.7109375" style="2" customWidth="1"/>
    <col min="5883" max="5884" width="9.7109375" style="2" customWidth="1"/>
    <col min="5885" max="5887" width="7.7109375" style="2" customWidth="1"/>
    <col min="5888" max="5888" width="9.140625" style="2" customWidth="1"/>
    <col min="5889" max="5889" width="5.7109375" style="2" customWidth="1"/>
    <col min="5890" max="5890" width="5.28515625" style="2" customWidth="1"/>
    <col min="5891" max="5895" width="5.7109375" style="2" customWidth="1"/>
    <col min="5896" max="5896" width="11.140625" style="2" bestFit="1" customWidth="1"/>
    <col min="5897" max="5904" width="9.7109375" style="2" customWidth="1"/>
    <col min="5905" max="5905" width="18.85546875" style="2" bestFit="1" customWidth="1"/>
    <col min="5906" max="5906" width="48.28515625" style="2" customWidth="1"/>
    <col min="5907" max="6135" width="12.28515625" style="2"/>
    <col min="6136" max="6138" width="5.7109375" style="2" customWidth="1"/>
    <col min="6139" max="6140" width="9.7109375" style="2" customWidth="1"/>
    <col min="6141" max="6143" width="7.7109375" style="2" customWidth="1"/>
    <col min="6144" max="6144" width="9.140625" style="2" customWidth="1"/>
    <col min="6145" max="6145" width="5.7109375" style="2" customWidth="1"/>
    <col min="6146" max="6146" width="5.28515625" style="2" customWidth="1"/>
    <col min="6147" max="6151" width="5.7109375" style="2" customWidth="1"/>
    <col min="6152" max="6152" width="11.140625" style="2" bestFit="1" customWidth="1"/>
    <col min="6153" max="6160" width="9.7109375" style="2" customWidth="1"/>
    <col min="6161" max="6161" width="18.85546875" style="2" bestFit="1" customWidth="1"/>
    <col min="6162" max="6162" width="48.28515625" style="2" customWidth="1"/>
    <col min="6163" max="6391" width="12.28515625" style="2"/>
    <col min="6392" max="6394" width="5.7109375" style="2" customWidth="1"/>
    <col min="6395" max="6396" width="9.7109375" style="2" customWidth="1"/>
    <col min="6397" max="6399" width="7.7109375" style="2" customWidth="1"/>
    <col min="6400" max="6400" width="9.140625" style="2" customWidth="1"/>
    <col min="6401" max="6401" width="5.7109375" style="2" customWidth="1"/>
    <col min="6402" max="6402" width="5.28515625" style="2" customWidth="1"/>
    <col min="6403" max="6407" width="5.7109375" style="2" customWidth="1"/>
    <col min="6408" max="6408" width="11.140625" style="2" bestFit="1" customWidth="1"/>
    <col min="6409" max="6416" width="9.7109375" style="2" customWidth="1"/>
    <col min="6417" max="6417" width="18.85546875" style="2" bestFit="1" customWidth="1"/>
    <col min="6418" max="6418" width="48.28515625" style="2" customWidth="1"/>
    <col min="6419" max="6647" width="12.28515625" style="2"/>
    <col min="6648" max="6650" width="5.7109375" style="2" customWidth="1"/>
    <col min="6651" max="6652" width="9.7109375" style="2" customWidth="1"/>
    <col min="6653" max="6655" width="7.7109375" style="2" customWidth="1"/>
    <col min="6656" max="6656" width="9.140625" style="2" customWidth="1"/>
    <col min="6657" max="6657" width="5.7109375" style="2" customWidth="1"/>
    <col min="6658" max="6658" width="5.28515625" style="2" customWidth="1"/>
    <col min="6659" max="6663" width="5.7109375" style="2" customWidth="1"/>
    <col min="6664" max="6664" width="11.140625" style="2" bestFit="1" customWidth="1"/>
    <col min="6665" max="6672" width="9.7109375" style="2" customWidth="1"/>
    <col min="6673" max="6673" width="18.85546875" style="2" bestFit="1" customWidth="1"/>
    <col min="6674" max="6674" width="48.28515625" style="2" customWidth="1"/>
    <col min="6675" max="6903" width="12.28515625" style="2"/>
    <col min="6904" max="6906" width="5.7109375" style="2" customWidth="1"/>
    <col min="6907" max="6908" width="9.7109375" style="2" customWidth="1"/>
    <col min="6909" max="6911" width="7.7109375" style="2" customWidth="1"/>
    <col min="6912" max="6912" width="9.140625" style="2" customWidth="1"/>
    <col min="6913" max="6913" width="5.7109375" style="2" customWidth="1"/>
    <col min="6914" max="6914" width="5.28515625" style="2" customWidth="1"/>
    <col min="6915" max="6919" width="5.7109375" style="2" customWidth="1"/>
    <col min="6920" max="6920" width="11.140625" style="2" bestFit="1" customWidth="1"/>
    <col min="6921" max="6928" width="9.7109375" style="2" customWidth="1"/>
    <col min="6929" max="6929" width="18.85546875" style="2" bestFit="1" customWidth="1"/>
    <col min="6930" max="6930" width="48.28515625" style="2" customWidth="1"/>
    <col min="6931" max="7159" width="12.28515625" style="2"/>
    <col min="7160" max="7162" width="5.7109375" style="2" customWidth="1"/>
    <col min="7163" max="7164" width="9.7109375" style="2" customWidth="1"/>
    <col min="7165" max="7167" width="7.7109375" style="2" customWidth="1"/>
    <col min="7168" max="7168" width="9.140625" style="2" customWidth="1"/>
    <col min="7169" max="7169" width="5.7109375" style="2" customWidth="1"/>
    <col min="7170" max="7170" width="5.28515625" style="2" customWidth="1"/>
    <col min="7171" max="7175" width="5.7109375" style="2" customWidth="1"/>
    <col min="7176" max="7176" width="11.140625" style="2" bestFit="1" customWidth="1"/>
    <col min="7177" max="7184" width="9.7109375" style="2" customWidth="1"/>
    <col min="7185" max="7185" width="18.85546875" style="2" bestFit="1" customWidth="1"/>
    <col min="7186" max="7186" width="48.28515625" style="2" customWidth="1"/>
    <col min="7187" max="7415" width="12.28515625" style="2"/>
    <col min="7416" max="7418" width="5.7109375" style="2" customWidth="1"/>
    <col min="7419" max="7420" width="9.7109375" style="2" customWidth="1"/>
    <col min="7421" max="7423" width="7.7109375" style="2" customWidth="1"/>
    <col min="7424" max="7424" width="9.140625" style="2" customWidth="1"/>
    <col min="7425" max="7425" width="5.7109375" style="2" customWidth="1"/>
    <col min="7426" max="7426" width="5.28515625" style="2" customWidth="1"/>
    <col min="7427" max="7431" width="5.7109375" style="2" customWidth="1"/>
    <col min="7432" max="7432" width="11.140625" style="2" bestFit="1" customWidth="1"/>
    <col min="7433" max="7440" width="9.7109375" style="2" customWidth="1"/>
    <col min="7441" max="7441" width="18.85546875" style="2" bestFit="1" customWidth="1"/>
    <col min="7442" max="7442" width="48.28515625" style="2" customWidth="1"/>
    <col min="7443" max="7671" width="12.28515625" style="2"/>
    <col min="7672" max="7674" width="5.7109375" style="2" customWidth="1"/>
    <col min="7675" max="7676" width="9.7109375" style="2" customWidth="1"/>
    <col min="7677" max="7679" width="7.7109375" style="2" customWidth="1"/>
    <col min="7680" max="7680" width="9.140625" style="2" customWidth="1"/>
    <col min="7681" max="7681" width="5.7109375" style="2" customWidth="1"/>
    <col min="7682" max="7682" width="5.28515625" style="2" customWidth="1"/>
    <col min="7683" max="7687" width="5.7109375" style="2" customWidth="1"/>
    <col min="7688" max="7688" width="11.140625" style="2" bestFit="1" customWidth="1"/>
    <col min="7689" max="7696" width="9.7109375" style="2" customWidth="1"/>
    <col min="7697" max="7697" width="18.85546875" style="2" bestFit="1" customWidth="1"/>
    <col min="7698" max="7698" width="48.28515625" style="2" customWidth="1"/>
    <col min="7699" max="7927" width="12.28515625" style="2"/>
    <col min="7928" max="7930" width="5.7109375" style="2" customWidth="1"/>
    <col min="7931" max="7932" width="9.7109375" style="2" customWidth="1"/>
    <col min="7933" max="7935" width="7.7109375" style="2" customWidth="1"/>
    <col min="7936" max="7936" width="9.140625" style="2" customWidth="1"/>
    <col min="7937" max="7937" width="5.7109375" style="2" customWidth="1"/>
    <col min="7938" max="7938" width="5.28515625" style="2" customWidth="1"/>
    <col min="7939" max="7943" width="5.7109375" style="2" customWidth="1"/>
    <col min="7944" max="7944" width="11.140625" style="2" bestFit="1" customWidth="1"/>
    <col min="7945" max="7952" width="9.7109375" style="2" customWidth="1"/>
    <col min="7953" max="7953" width="18.85546875" style="2" bestFit="1" customWidth="1"/>
    <col min="7954" max="7954" width="48.28515625" style="2" customWidth="1"/>
    <col min="7955" max="8183" width="12.28515625" style="2"/>
    <col min="8184" max="8186" width="5.7109375" style="2" customWidth="1"/>
    <col min="8187" max="8188" width="9.7109375" style="2" customWidth="1"/>
    <col min="8189" max="8191" width="7.7109375" style="2" customWidth="1"/>
    <col min="8192" max="8192" width="9.140625" style="2" customWidth="1"/>
    <col min="8193" max="8193" width="5.7109375" style="2" customWidth="1"/>
    <col min="8194" max="8194" width="5.28515625" style="2" customWidth="1"/>
    <col min="8195" max="8199" width="5.7109375" style="2" customWidth="1"/>
    <col min="8200" max="8200" width="11.140625" style="2" bestFit="1" customWidth="1"/>
    <col min="8201" max="8208" width="9.7109375" style="2" customWidth="1"/>
    <col min="8209" max="8209" width="18.85546875" style="2" bestFit="1" customWidth="1"/>
    <col min="8210" max="8210" width="48.28515625" style="2" customWidth="1"/>
    <col min="8211" max="8439" width="12.28515625" style="2"/>
    <col min="8440" max="8442" width="5.7109375" style="2" customWidth="1"/>
    <col min="8443" max="8444" width="9.7109375" style="2" customWidth="1"/>
    <col min="8445" max="8447" width="7.7109375" style="2" customWidth="1"/>
    <col min="8448" max="8448" width="9.140625" style="2" customWidth="1"/>
    <col min="8449" max="8449" width="5.7109375" style="2" customWidth="1"/>
    <col min="8450" max="8450" width="5.28515625" style="2" customWidth="1"/>
    <col min="8451" max="8455" width="5.7109375" style="2" customWidth="1"/>
    <col min="8456" max="8456" width="11.140625" style="2" bestFit="1" customWidth="1"/>
    <col min="8457" max="8464" width="9.7109375" style="2" customWidth="1"/>
    <col min="8465" max="8465" width="18.85546875" style="2" bestFit="1" customWidth="1"/>
    <col min="8466" max="8466" width="48.28515625" style="2" customWidth="1"/>
    <col min="8467" max="8695" width="12.28515625" style="2"/>
    <col min="8696" max="8698" width="5.7109375" style="2" customWidth="1"/>
    <col min="8699" max="8700" width="9.7109375" style="2" customWidth="1"/>
    <col min="8701" max="8703" width="7.7109375" style="2" customWidth="1"/>
    <col min="8704" max="8704" width="9.140625" style="2" customWidth="1"/>
    <col min="8705" max="8705" width="5.7109375" style="2" customWidth="1"/>
    <col min="8706" max="8706" width="5.28515625" style="2" customWidth="1"/>
    <col min="8707" max="8711" width="5.7109375" style="2" customWidth="1"/>
    <col min="8712" max="8712" width="11.140625" style="2" bestFit="1" customWidth="1"/>
    <col min="8713" max="8720" width="9.7109375" style="2" customWidth="1"/>
    <col min="8721" max="8721" width="18.85546875" style="2" bestFit="1" customWidth="1"/>
    <col min="8722" max="8722" width="48.28515625" style="2" customWidth="1"/>
    <col min="8723" max="8951" width="12.28515625" style="2"/>
    <col min="8952" max="8954" width="5.7109375" style="2" customWidth="1"/>
    <col min="8955" max="8956" width="9.7109375" style="2" customWidth="1"/>
    <col min="8957" max="8959" width="7.7109375" style="2" customWidth="1"/>
    <col min="8960" max="8960" width="9.140625" style="2" customWidth="1"/>
    <col min="8961" max="8961" width="5.7109375" style="2" customWidth="1"/>
    <col min="8962" max="8962" width="5.28515625" style="2" customWidth="1"/>
    <col min="8963" max="8967" width="5.7109375" style="2" customWidth="1"/>
    <col min="8968" max="8968" width="11.140625" style="2" bestFit="1" customWidth="1"/>
    <col min="8969" max="8976" width="9.7109375" style="2" customWidth="1"/>
    <col min="8977" max="8977" width="18.85546875" style="2" bestFit="1" customWidth="1"/>
    <col min="8978" max="8978" width="48.28515625" style="2" customWidth="1"/>
    <col min="8979" max="9207" width="12.28515625" style="2"/>
    <col min="9208" max="9210" width="5.7109375" style="2" customWidth="1"/>
    <col min="9211" max="9212" width="9.7109375" style="2" customWidth="1"/>
    <col min="9213" max="9215" width="7.7109375" style="2" customWidth="1"/>
    <col min="9216" max="9216" width="9.140625" style="2" customWidth="1"/>
    <col min="9217" max="9217" width="5.7109375" style="2" customWidth="1"/>
    <col min="9218" max="9218" width="5.28515625" style="2" customWidth="1"/>
    <col min="9219" max="9223" width="5.7109375" style="2" customWidth="1"/>
    <col min="9224" max="9224" width="11.140625" style="2" bestFit="1" customWidth="1"/>
    <col min="9225" max="9232" width="9.7109375" style="2" customWidth="1"/>
    <col min="9233" max="9233" width="18.85546875" style="2" bestFit="1" customWidth="1"/>
    <col min="9234" max="9234" width="48.28515625" style="2" customWidth="1"/>
    <col min="9235" max="9463" width="12.28515625" style="2"/>
    <col min="9464" max="9466" width="5.7109375" style="2" customWidth="1"/>
    <col min="9467" max="9468" width="9.7109375" style="2" customWidth="1"/>
    <col min="9469" max="9471" width="7.7109375" style="2" customWidth="1"/>
    <col min="9472" max="9472" width="9.140625" style="2" customWidth="1"/>
    <col min="9473" max="9473" width="5.7109375" style="2" customWidth="1"/>
    <col min="9474" max="9474" width="5.28515625" style="2" customWidth="1"/>
    <col min="9475" max="9479" width="5.7109375" style="2" customWidth="1"/>
    <col min="9480" max="9480" width="11.140625" style="2" bestFit="1" customWidth="1"/>
    <col min="9481" max="9488" width="9.7109375" style="2" customWidth="1"/>
    <col min="9489" max="9489" width="18.85546875" style="2" bestFit="1" customWidth="1"/>
    <col min="9490" max="9490" width="48.28515625" style="2" customWidth="1"/>
    <col min="9491" max="9719" width="12.28515625" style="2"/>
    <col min="9720" max="9722" width="5.7109375" style="2" customWidth="1"/>
    <col min="9723" max="9724" width="9.7109375" style="2" customWidth="1"/>
    <col min="9725" max="9727" width="7.7109375" style="2" customWidth="1"/>
    <col min="9728" max="9728" width="9.140625" style="2" customWidth="1"/>
    <col min="9729" max="9729" width="5.7109375" style="2" customWidth="1"/>
    <col min="9730" max="9730" width="5.28515625" style="2" customWidth="1"/>
    <col min="9731" max="9735" width="5.7109375" style="2" customWidth="1"/>
    <col min="9736" max="9736" width="11.140625" style="2" bestFit="1" customWidth="1"/>
    <col min="9737" max="9744" width="9.7109375" style="2" customWidth="1"/>
    <col min="9745" max="9745" width="18.85546875" style="2" bestFit="1" customWidth="1"/>
    <col min="9746" max="9746" width="48.28515625" style="2" customWidth="1"/>
    <col min="9747" max="9975" width="12.28515625" style="2"/>
    <col min="9976" max="9978" width="5.7109375" style="2" customWidth="1"/>
    <col min="9979" max="9980" width="9.7109375" style="2" customWidth="1"/>
    <col min="9981" max="9983" width="7.7109375" style="2" customWidth="1"/>
    <col min="9984" max="9984" width="9.140625" style="2" customWidth="1"/>
    <col min="9985" max="9985" width="5.7109375" style="2" customWidth="1"/>
    <col min="9986" max="9986" width="5.28515625" style="2" customWidth="1"/>
    <col min="9987" max="9991" width="5.7109375" style="2" customWidth="1"/>
    <col min="9992" max="9992" width="11.140625" style="2" bestFit="1" customWidth="1"/>
    <col min="9993" max="10000" width="9.7109375" style="2" customWidth="1"/>
    <col min="10001" max="10001" width="18.85546875" style="2" bestFit="1" customWidth="1"/>
    <col min="10002" max="10002" width="48.28515625" style="2" customWidth="1"/>
    <col min="10003" max="10231" width="12.28515625" style="2"/>
    <col min="10232" max="10234" width="5.7109375" style="2" customWidth="1"/>
    <col min="10235" max="10236" width="9.7109375" style="2" customWidth="1"/>
    <col min="10237" max="10239" width="7.7109375" style="2" customWidth="1"/>
    <col min="10240" max="10240" width="9.140625" style="2" customWidth="1"/>
    <col min="10241" max="10241" width="5.7109375" style="2" customWidth="1"/>
    <col min="10242" max="10242" width="5.28515625" style="2" customWidth="1"/>
    <col min="10243" max="10247" width="5.7109375" style="2" customWidth="1"/>
    <col min="10248" max="10248" width="11.140625" style="2" bestFit="1" customWidth="1"/>
    <col min="10249" max="10256" width="9.7109375" style="2" customWidth="1"/>
    <col min="10257" max="10257" width="18.85546875" style="2" bestFit="1" customWidth="1"/>
    <col min="10258" max="10258" width="48.28515625" style="2" customWidth="1"/>
    <col min="10259" max="10487" width="12.28515625" style="2"/>
    <col min="10488" max="10490" width="5.7109375" style="2" customWidth="1"/>
    <col min="10491" max="10492" width="9.7109375" style="2" customWidth="1"/>
    <col min="10493" max="10495" width="7.7109375" style="2" customWidth="1"/>
    <col min="10496" max="10496" width="9.140625" style="2" customWidth="1"/>
    <col min="10497" max="10497" width="5.7109375" style="2" customWidth="1"/>
    <col min="10498" max="10498" width="5.28515625" style="2" customWidth="1"/>
    <col min="10499" max="10503" width="5.7109375" style="2" customWidth="1"/>
    <col min="10504" max="10504" width="11.140625" style="2" bestFit="1" customWidth="1"/>
    <col min="10505" max="10512" width="9.7109375" style="2" customWidth="1"/>
    <col min="10513" max="10513" width="18.85546875" style="2" bestFit="1" customWidth="1"/>
    <col min="10514" max="10514" width="48.28515625" style="2" customWidth="1"/>
    <col min="10515" max="10743" width="12.28515625" style="2"/>
    <col min="10744" max="10746" width="5.7109375" style="2" customWidth="1"/>
    <col min="10747" max="10748" width="9.7109375" style="2" customWidth="1"/>
    <col min="10749" max="10751" width="7.7109375" style="2" customWidth="1"/>
    <col min="10752" max="10752" width="9.140625" style="2" customWidth="1"/>
    <col min="10753" max="10753" width="5.7109375" style="2" customWidth="1"/>
    <col min="10754" max="10754" width="5.28515625" style="2" customWidth="1"/>
    <col min="10755" max="10759" width="5.7109375" style="2" customWidth="1"/>
    <col min="10760" max="10760" width="11.140625" style="2" bestFit="1" customWidth="1"/>
    <col min="10761" max="10768" width="9.7109375" style="2" customWidth="1"/>
    <col min="10769" max="10769" width="18.85546875" style="2" bestFit="1" customWidth="1"/>
    <col min="10770" max="10770" width="48.28515625" style="2" customWidth="1"/>
    <col min="10771" max="10999" width="12.28515625" style="2"/>
    <col min="11000" max="11002" width="5.7109375" style="2" customWidth="1"/>
    <col min="11003" max="11004" width="9.7109375" style="2" customWidth="1"/>
    <col min="11005" max="11007" width="7.7109375" style="2" customWidth="1"/>
    <col min="11008" max="11008" width="9.140625" style="2" customWidth="1"/>
    <col min="11009" max="11009" width="5.7109375" style="2" customWidth="1"/>
    <col min="11010" max="11010" width="5.28515625" style="2" customWidth="1"/>
    <col min="11011" max="11015" width="5.7109375" style="2" customWidth="1"/>
    <col min="11016" max="11016" width="11.140625" style="2" bestFit="1" customWidth="1"/>
    <col min="11017" max="11024" width="9.7109375" style="2" customWidth="1"/>
    <col min="11025" max="11025" width="18.85546875" style="2" bestFit="1" customWidth="1"/>
    <col min="11026" max="11026" width="48.28515625" style="2" customWidth="1"/>
    <col min="11027" max="11255" width="12.28515625" style="2"/>
    <col min="11256" max="11258" width="5.7109375" style="2" customWidth="1"/>
    <col min="11259" max="11260" width="9.7109375" style="2" customWidth="1"/>
    <col min="11261" max="11263" width="7.7109375" style="2" customWidth="1"/>
    <col min="11264" max="11264" width="9.140625" style="2" customWidth="1"/>
    <col min="11265" max="11265" width="5.7109375" style="2" customWidth="1"/>
    <col min="11266" max="11266" width="5.28515625" style="2" customWidth="1"/>
    <col min="11267" max="11271" width="5.7109375" style="2" customWidth="1"/>
    <col min="11272" max="11272" width="11.140625" style="2" bestFit="1" customWidth="1"/>
    <col min="11273" max="11280" width="9.7109375" style="2" customWidth="1"/>
    <col min="11281" max="11281" width="18.85546875" style="2" bestFit="1" customWidth="1"/>
    <col min="11282" max="11282" width="48.28515625" style="2" customWidth="1"/>
    <col min="11283" max="11511" width="12.28515625" style="2"/>
    <col min="11512" max="11514" width="5.7109375" style="2" customWidth="1"/>
    <col min="11515" max="11516" width="9.7109375" style="2" customWidth="1"/>
    <col min="11517" max="11519" width="7.7109375" style="2" customWidth="1"/>
    <col min="11520" max="11520" width="9.140625" style="2" customWidth="1"/>
    <col min="11521" max="11521" width="5.7109375" style="2" customWidth="1"/>
    <col min="11522" max="11522" width="5.28515625" style="2" customWidth="1"/>
    <col min="11523" max="11527" width="5.7109375" style="2" customWidth="1"/>
    <col min="11528" max="11528" width="11.140625" style="2" bestFit="1" customWidth="1"/>
    <col min="11529" max="11536" width="9.7109375" style="2" customWidth="1"/>
    <col min="11537" max="11537" width="18.85546875" style="2" bestFit="1" customWidth="1"/>
    <col min="11538" max="11538" width="48.28515625" style="2" customWidth="1"/>
    <col min="11539" max="11767" width="12.28515625" style="2"/>
    <col min="11768" max="11770" width="5.7109375" style="2" customWidth="1"/>
    <col min="11771" max="11772" width="9.7109375" style="2" customWidth="1"/>
    <col min="11773" max="11775" width="7.7109375" style="2" customWidth="1"/>
    <col min="11776" max="11776" width="9.140625" style="2" customWidth="1"/>
    <col min="11777" max="11777" width="5.7109375" style="2" customWidth="1"/>
    <col min="11778" max="11778" width="5.28515625" style="2" customWidth="1"/>
    <col min="11779" max="11783" width="5.7109375" style="2" customWidth="1"/>
    <col min="11784" max="11784" width="11.140625" style="2" bestFit="1" customWidth="1"/>
    <col min="11785" max="11792" width="9.7109375" style="2" customWidth="1"/>
    <col min="11793" max="11793" width="18.85546875" style="2" bestFit="1" customWidth="1"/>
    <col min="11794" max="11794" width="48.28515625" style="2" customWidth="1"/>
    <col min="11795" max="12023" width="12.28515625" style="2"/>
    <col min="12024" max="12026" width="5.7109375" style="2" customWidth="1"/>
    <col min="12027" max="12028" width="9.7109375" style="2" customWidth="1"/>
    <col min="12029" max="12031" width="7.7109375" style="2" customWidth="1"/>
    <col min="12032" max="12032" width="9.140625" style="2" customWidth="1"/>
    <col min="12033" max="12033" width="5.7109375" style="2" customWidth="1"/>
    <col min="12034" max="12034" width="5.28515625" style="2" customWidth="1"/>
    <col min="12035" max="12039" width="5.7109375" style="2" customWidth="1"/>
    <col min="12040" max="12040" width="11.140625" style="2" bestFit="1" customWidth="1"/>
    <col min="12041" max="12048" width="9.7109375" style="2" customWidth="1"/>
    <col min="12049" max="12049" width="18.85546875" style="2" bestFit="1" customWidth="1"/>
    <col min="12050" max="12050" width="48.28515625" style="2" customWidth="1"/>
    <col min="12051" max="12279" width="12.28515625" style="2"/>
    <col min="12280" max="12282" width="5.7109375" style="2" customWidth="1"/>
    <col min="12283" max="12284" width="9.7109375" style="2" customWidth="1"/>
    <col min="12285" max="12287" width="7.7109375" style="2" customWidth="1"/>
    <col min="12288" max="12288" width="9.140625" style="2" customWidth="1"/>
    <col min="12289" max="12289" width="5.7109375" style="2" customWidth="1"/>
    <col min="12290" max="12290" width="5.28515625" style="2" customWidth="1"/>
    <col min="12291" max="12295" width="5.7109375" style="2" customWidth="1"/>
    <col min="12296" max="12296" width="11.140625" style="2" bestFit="1" customWidth="1"/>
    <col min="12297" max="12304" width="9.7109375" style="2" customWidth="1"/>
    <col min="12305" max="12305" width="18.85546875" style="2" bestFit="1" customWidth="1"/>
    <col min="12306" max="12306" width="48.28515625" style="2" customWidth="1"/>
    <col min="12307" max="12535" width="12.28515625" style="2"/>
    <col min="12536" max="12538" width="5.7109375" style="2" customWidth="1"/>
    <col min="12539" max="12540" width="9.7109375" style="2" customWidth="1"/>
    <col min="12541" max="12543" width="7.7109375" style="2" customWidth="1"/>
    <col min="12544" max="12544" width="9.140625" style="2" customWidth="1"/>
    <col min="12545" max="12545" width="5.7109375" style="2" customWidth="1"/>
    <col min="12546" max="12546" width="5.28515625" style="2" customWidth="1"/>
    <col min="12547" max="12551" width="5.7109375" style="2" customWidth="1"/>
    <col min="12552" max="12552" width="11.140625" style="2" bestFit="1" customWidth="1"/>
    <col min="12553" max="12560" width="9.7109375" style="2" customWidth="1"/>
    <col min="12561" max="12561" width="18.85546875" style="2" bestFit="1" customWidth="1"/>
    <col min="12562" max="12562" width="48.28515625" style="2" customWidth="1"/>
    <col min="12563" max="12791" width="12.28515625" style="2"/>
    <col min="12792" max="12794" width="5.7109375" style="2" customWidth="1"/>
    <col min="12795" max="12796" width="9.7109375" style="2" customWidth="1"/>
    <col min="12797" max="12799" width="7.7109375" style="2" customWidth="1"/>
    <col min="12800" max="12800" width="9.140625" style="2" customWidth="1"/>
    <col min="12801" max="12801" width="5.7109375" style="2" customWidth="1"/>
    <col min="12802" max="12802" width="5.28515625" style="2" customWidth="1"/>
    <col min="12803" max="12807" width="5.7109375" style="2" customWidth="1"/>
    <col min="12808" max="12808" width="11.140625" style="2" bestFit="1" customWidth="1"/>
    <col min="12809" max="12816" width="9.7109375" style="2" customWidth="1"/>
    <col min="12817" max="12817" width="18.85546875" style="2" bestFit="1" customWidth="1"/>
    <col min="12818" max="12818" width="48.28515625" style="2" customWidth="1"/>
    <col min="12819" max="13047" width="12.28515625" style="2"/>
    <col min="13048" max="13050" width="5.7109375" style="2" customWidth="1"/>
    <col min="13051" max="13052" width="9.7109375" style="2" customWidth="1"/>
    <col min="13053" max="13055" width="7.7109375" style="2" customWidth="1"/>
    <col min="13056" max="13056" width="9.140625" style="2" customWidth="1"/>
    <col min="13057" max="13057" width="5.7109375" style="2" customWidth="1"/>
    <col min="13058" max="13058" width="5.28515625" style="2" customWidth="1"/>
    <col min="13059" max="13063" width="5.7109375" style="2" customWidth="1"/>
    <col min="13064" max="13064" width="11.140625" style="2" bestFit="1" customWidth="1"/>
    <col min="13065" max="13072" width="9.7109375" style="2" customWidth="1"/>
    <col min="13073" max="13073" width="18.85546875" style="2" bestFit="1" customWidth="1"/>
    <col min="13074" max="13074" width="48.28515625" style="2" customWidth="1"/>
    <col min="13075" max="13303" width="12.28515625" style="2"/>
    <col min="13304" max="13306" width="5.7109375" style="2" customWidth="1"/>
    <col min="13307" max="13308" width="9.7109375" style="2" customWidth="1"/>
    <col min="13309" max="13311" width="7.7109375" style="2" customWidth="1"/>
    <col min="13312" max="13312" width="9.140625" style="2" customWidth="1"/>
    <col min="13313" max="13313" width="5.7109375" style="2" customWidth="1"/>
    <col min="13314" max="13314" width="5.28515625" style="2" customWidth="1"/>
    <col min="13315" max="13319" width="5.7109375" style="2" customWidth="1"/>
    <col min="13320" max="13320" width="11.140625" style="2" bestFit="1" customWidth="1"/>
    <col min="13321" max="13328" width="9.7109375" style="2" customWidth="1"/>
    <col min="13329" max="13329" width="18.85546875" style="2" bestFit="1" customWidth="1"/>
    <col min="13330" max="13330" width="48.28515625" style="2" customWidth="1"/>
    <col min="13331" max="13559" width="12.28515625" style="2"/>
    <col min="13560" max="13562" width="5.7109375" style="2" customWidth="1"/>
    <col min="13563" max="13564" width="9.7109375" style="2" customWidth="1"/>
    <col min="13565" max="13567" width="7.7109375" style="2" customWidth="1"/>
    <col min="13568" max="13568" width="9.140625" style="2" customWidth="1"/>
    <col min="13569" max="13569" width="5.7109375" style="2" customWidth="1"/>
    <col min="13570" max="13570" width="5.28515625" style="2" customWidth="1"/>
    <col min="13571" max="13575" width="5.7109375" style="2" customWidth="1"/>
    <col min="13576" max="13576" width="11.140625" style="2" bestFit="1" customWidth="1"/>
    <col min="13577" max="13584" width="9.7109375" style="2" customWidth="1"/>
    <col min="13585" max="13585" width="18.85546875" style="2" bestFit="1" customWidth="1"/>
    <col min="13586" max="13586" width="48.28515625" style="2" customWidth="1"/>
    <col min="13587" max="13815" width="12.28515625" style="2"/>
    <col min="13816" max="13818" width="5.7109375" style="2" customWidth="1"/>
    <col min="13819" max="13820" width="9.7109375" style="2" customWidth="1"/>
    <col min="13821" max="13823" width="7.7109375" style="2" customWidth="1"/>
    <col min="13824" max="13824" width="9.140625" style="2" customWidth="1"/>
    <col min="13825" max="13825" width="5.7109375" style="2" customWidth="1"/>
    <col min="13826" max="13826" width="5.28515625" style="2" customWidth="1"/>
    <col min="13827" max="13831" width="5.7109375" style="2" customWidth="1"/>
    <col min="13832" max="13832" width="11.140625" style="2" bestFit="1" customWidth="1"/>
    <col min="13833" max="13840" width="9.7109375" style="2" customWidth="1"/>
    <col min="13841" max="13841" width="18.85546875" style="2" bestFit="1" customWidth="1"/>
    <col min="13842" max="13842" width="48.28515625" style="2" customWidth="1"/>
    <col min="13843" max="14071" width="12.28515625" style="2"/>
    <col min="14072" max="14074" width="5.7109375" style="2" customWidth="1"/>
    <col min="14075" max="14076" width="9.7109375" style="2" customWidth="1"/>
    <col min="14077" max="14079" width="7.7109375" style="2" customWidth="1"/>
    <col min="14080" max="14080" width="9.140625" style="2" customWidth="1"/>
    <col min="14081" max="14081" width="5.7109375" style="2" customWidth="1"/>
    <col min="14082" max="14082" width="5.28515625" style="2" customWidth="1"/>
    <col min="14083" max="14087" width="5.7109375" style="2" customWidth="1"/>
    <col min="14088" max="14088" width="11.140625" style="2" bestFit="1" customWidth="1"/>
    <col min="14089" max="14096" width="9.7109375" style="2" customWidth="1"/>
    <col min="14097" max="14097" width="18.85546875" style="2" bestFit="1" customWidth="1"/>
    <col min="14098" max="14098" width="48.28515625" style="2" customWidth="1"/>
    <col min="14099" max="14327" width="12.28515625" style="2"/>
    <col min="14328" max="14330" width="5.7109375" style="2" customWidth="1"/>
    <col min="14331" max="14332" width="9.7109375" style="2" customWidth="1"/>
    <col min="14333" max="14335" width="7.7109375" style="2" customWidth="1"/>
    <col min="14336" max="14336" width="9.140625" style="2" customWidth="1"/>
    <col min="14337" max="14337" width="5.7109375" style="2" customWidth="1"/>
    <col min="14338" max="14338" width="5.28515625" style="2" customWidth="1"/>
    <col min="14339" max="14343" width="5.7109375" style="2" customWidth="1"/>
    <col min="14344" max="14344" width="11.140625" style="2" bestFit="1" customWidth="1"/>
    <col min="14345" max="14352" width="9.7109375" style="2" customWidth="1"/>
    <col min="14353" max="14353" width="18.85546875" style="2" bestFit="1" customWidth="1"/>
    <col min="14354" max="14354" width="48.28515625" style="2" customWidth="1"/>
    <col min="14355" max="14583" width="12.28515625" style="2"/>
    <col min="14584" max="14586" width="5.7109375" style="2" customWidth="1"/>
    <col min="14587" max="14588" width="9.7109375" style="2" customWidth="1"/>
    <col min="14589" max="14591" width="7.7109375" style="2" customWidth="1"/>
    <col min="14592" max="14592" width="9.140625" style="2" customWidth="1"/>
    <col min="14593" max="14593" width="5.7109375" style="2" customWidth="1"/>
    <col min="14594" max="14594" width="5.28515625" style="2" customWidth="1"/>
    <col min="14595" max="14599" width="5.7109375" style="2" customWidth="1"/>
    <col min="14600" max="14600" width="11.140625" style="2" bestFit="1" customWidth="1"/>
    <col min="14601" max="14608" width="9.7109375" style="2" customWidth="1"/>
    <col min="14609" max="14609" width="18.85546875" style="2" bestFit="1" customWidth="1"/>
    <col min="14610" max="14610" width="48.28515625" style="2" customWidth="1"/>
    <col min="14611" max="14839" width="12.28515625" style="2"/>
    <col min="14840" max="14842" width="5.7109375" style="2" customWidth="1"/>
    <col min="14843" max="14844" width="9.7109375" style="2" customWidth="1"/>
    <col min="14845" max="14847" width="7.7109375" style="2" customWidth="1"/>
    <col min="14848" max="14848" width="9.140625" style="2" customWidth="1"/>
    <col min="14849" max="14849" width="5.7109375" style="2" customWidth="1"/>
    <col min="14850" max="14850" width="5.28515625" style="2" customWidth="1"/>
    <col min="14851" max="14855" width="5.7109375" style="2" customWidth="1"/>
    <col min="14856" max="14856" width="11.140625" style="2" bestFit="1" customWidth="1"/>
    <col min="14857" max="14864" width="9.7109375" style="2" customWidth="1"/>
    <col min="14865" max="14865" width="18.85546875" style="2" bestFit="1" customWidth="1"/>
    <col min="14866" max="14866" width="48.28515625" style="2" customWidth="1"/>
    <col min="14867" max="15095" width="12.28515625" style="2"/>
    <col min="15096" max="15098" width="5.7109375" style="2" customWidth="1"/>
    <col min="15099" max="15100" width="9.7109375" style="2" customWidth="1"/>
    <col min="15101" max="15103" width="7.7109375" style="2" customWidth="1"/>
    <col min="15104" max="15104" width="9.140625" style="2" customWidth="1"/>
    <col min="15105" max="15105" width="5.7109375" style="2" customWidth="1"/>
    <col min="15106" max="15106" width="5.28515625" style="2" customWidth="1"/>
    <col min="15107" max="15111" width="5.7109375" style="2" customWidth="1"/>
    <col min="15112" max="15112" width="11.140625" style="2" bestFit="1" customWidth="1"/>
    <col min="15113" max="15120" width="9.7109375" style="2" customWidth="1"/>
    <col min="15121" max="15121" width="18.85546875" style="2" bestFit="1" customWidth="1"/>
    <col min="15122" max="15122" width="48.28515625" style="2" customWidth="1"/>
    <col min="15123" max="15351" width="12.28515625" style="2"/>
    <col min="15352" max="15354" width="5.7109375" style="2" customWidth="1"/>
    <col min="15355" max="15356" width="9.7109375" style="2" customWidth="1"/>
    <col min="15357" max="15359" width="7.7109375" style="2" customWidth="1"/>
    <col min="15360" max="15360" width="9.140625" style="2" customWidth="1"/>
    <col min="15361" max="15361" width="5.7109375" style="2" customWidth="1"/>
    <col min="15362" max="15362" width="5.28515625" style="2" customWidth="1"/>
    <col min="15363" max="15367" width="5.7109375" style="2" customWidth="1"/>
    <col min="15368" max="15368" width="11.140625" style="2" bestFit="1" customWidth="1"/>
    <col min="15369" max="15376" width="9.7109375" style="2" customWidth="1"/>
    <col min="15377" max="15377" width="18.85546875" style="2" bestFit="1" customWidth="1"/>
    <col min="15378" max="15378" width="48.28515625" style="2" customWidth="1"/>
    <col min="15379" max="15607" width="12.28515625" style="2"/>
    <col min="15608" max="15610" width="5.7109375" style="2" customWidth="1"/>
    <col min="15611" max="15612" width="9.7109375" style="2" customWidth="1"/>
    <col min="15613" max="15615" width="7.7109375" style="2" customWidth="1"/>
    <col min="15616" max="15616" width="9.140625" style="2" customWidth="1"/>
    <col min="15617" max="15617" width="5.7109375" style="2" customWidth="1"/>
    <col min="15618" max="15618" width="5.28515625" style="2" customWidth="1"/>
    <col min="15619" max="15623" width="5.7109375" style="2" customWidth="1"/>
    <col min="15624" max="15624" width="11.140625" style="2" bestFit="1" customWidth="1"/>
    <col min="15625" max="15632" width="9.7109375" style="2" customWidth="1"/>
    <col min="15633" max="15633" width="18.85546875" style="2" bestFit="1" customWidth="1"/>
    <col min="15634" max="15634" width="48.28515625" style="2" customWidth="1"/>
    <col min="15635" max="15863" width="12.28515625" style="2"/>
    <col min="15864" max="15866" width="5.7109375" style="2" customWidth="1"/>
    <col min="15867" max="15868" width="9.7109375" style="2" customWidth="1"/>
    <col min="15869" max="15871" width="7.7109375" style="2" customWidth="1"/>
    <col min="15872" max="15872" width="9.140625" style="2" customWidth="1"/>
    <col min="15873" max="15873" width="5.7109375" style="2" customWidth="1"/>
    <col min="15874" max="15874" width="5.28515625" style="2" customWidth="1"/>
    <col min="15875" max="15879" width="5.7109375" style="2" customWidth="1"/>
    <col min="15880" max="15880" width="11.140625" style="2" bestFit="1" customWidth="1"/>
    <col min="15881" max="15888" width="9.7109375" style="2" customWidth="1"/>
    <col min="15889" max="15889" width="18.85546875" style="2" bestFit="1" customWidth="1"/>
    <col min="15890" max="15890" width="48.28515625" style="2" customWidth="1"/>
    <col min="15891" max="16119" width="12.28515625" style="2"/>
    <col min="16120" max="16122" width="5.7109375" style="2" customWidth="1"/>
    <col min="16123" max="16124" width="9.7109375" style="2" customWidth="1"/>
    <col min="16125" max="16127" width="7.7109375" style="2" customWidth="1"/>
    <col min="16128" max="16128" width="9.140625" style="2" customWidth="1"/>
    <col min="16129" max="16129" width="5.7109375" style="2" customWidth="1"/>
    <col min="16130" max="16130" width="5.28515625" style="2" customWidth="1"/>
    <col min="16131" max="16135" width="5.7109375" style="2" customWidth="1"/>
    <col min="16136" max="16136" width="11.140625" style="2" bestFit="1" customWidth="1"/>
    <col min="16137" max="16144" width="9.7109375" style="2" customWidth="1"/>
    <col min="16145" max="16145" width="18.85546875" style="2" bestFit="1" customWidth="1"/>
    <col min="16146" max="16146" width="48.28515625" style="2" customWidth="1"/>
    <col min="16147" max="16384" width="12.28515625" style="2"/>
  </cols>
  <sheetData>
    <row r="1" spans="1:18" ht="24.75" customHeight="1" thickBot="1" x14ac:dyDescent="0.25">
      <c r="A1" s="54" t="s">
        <v>0</v>
      </c>
      <c r="B1" s="55"/>
      <c r="C1" s="55"/>
      <c r="D1" s="55"/>
      <c r="E1" s="55"/>
      <c r="F1" s="55"/>
      <c r="G1" s="55"/>
      <c r="H1" s="56"/>
      <c r="I1" s="57" t="s">
        <v>22</v>
      </c>
      <c r="J1" s="58"/>
      <c r="K1" s="59"/>
      <c r="L1" s="59"/>
      <c r="M1" s="59"/>
      <c r="N1" s="59"/>
      <c r="O1" s="59"/>
      <c r="P1" s="59"/>
      <c r="Q1" s="59"/>
      <c r="R1" s="60"/>
    </row>
    <row r="2" spans="1:18" ht="12.75" customHeight="1" x14ac:dyDescent="0.2">
      <c r="A2" s="38" t="s">
        <v>23</v>
      </c>
      <c r="B2" s="3" t="s">
        <v>3</v>
      </c>
      <c r="C2" s="4" t="s">
        <v>4</v>
      </c>
      <c r="D2" s="5" t="s">
        <v>5</v>
      </c>
      <c r="E2" s="5" t="s">
        <v>6</v>
      </c>
      <c r="F2" s="108" t="s">
        <v>29</v>
      </c>
      <c r="G2" s="6" t="s">
        <v>2</v>
      </c>
      <c r="H2" s="7" t="s">
        <v>2</v>
      </c>
      <c r="I2" s="115">
        <v>614</v>
      </c>
      <c r="J2" s="116"/>
      <c r="K2" s="116"/>
      <c r="L2" s="116"/>
      <c r="M2" s="48"/>
      <c r="N2" s="48"/>
      <c r="O2" s="51">
        <v>622</v>
      </c>
      <c r="P2" s="51"/>
      <c r="Q2" s="51">
        <v>644</v>
      </c>
      <c r="R2" s="61"/>
    </row>
    <row r="3" spans="1:18" ht="12.75" customHeight="1" x14ac:dyDescent="0.2">
      <c r="A3" s="39" t="s">
        <v>7</v>
      </c>
      <c r="B3" s="8" t="s">
        <v>8</v>
      </c>
      <c r="C3" s="9" t="s">
        <v>8</v>
      </c>
      <c r="D3" s="10" t="s">
        <v>6</v>
      </c>
      <c r="E3" s="10" t="s">
        <v>9</v>
      </c>
      <c r="F3" s="109"/>
      <c r="G3" s="11" t="s">
        <v>6</v>
      </c>
      <c r="H3" s="12" t="s">
        <v>6</v>
      </c>
      <c r="I3" s="66" t="s">
        <v>27</v>
      </c>
      <c r="J3" s="129"/>
      <c r="K3" s="83" t="s">
        <v>31</v>
      </c>
      <c r="L3" s="84"/>
      <c r="M3" s="83" t="s">
        <v>39</v>
      </c>
      <c r="N3" s="84"/>
      <c r="O3" s="83" t="s">
        <v>28</v>
      </c>
      <c r="P3" s="84"/>
      <c r="Q3" s="83" t="s">
        <v>30</v>
      </c>
      <c r="R3" s="126"/>
    </row>
    <row r="4" spans="1:18" ht="12.75" customHeight="1" x14ac:dyDescent="0.2">
      <c r="A4" s="39" t="s">
        <v>13</v>
      </c>
      <c r="B4" s="8" t="s">
        <v>10</v>
      </c>
      <c r="C4" s="9" t="s">
        <v>10</v>
      </c>
      <c r="D4" s="10" t="s">
        <v>11</v>
      </c>
      <c r="E4" s="10" t="s">
        <v>12</v>
      </c>
      <c r="F4" s="109"/>
      <c r="G4" s="11" t="s">
        <v>9</v>
      </c>
      <c r="H4" s="12" t="s">
        <v>9</v>
      </c>
      <c r="I4" s="68"/>
      <c r="J4" s="130"/>
      <c r="K4" s="83"/>
      <c r="L4" s="84"/>
      <c r="M4" s="83"/>
      <c r="N4" s="84"/>
      <c r="O4" s="83"/>
      <c r="P4" s="84"/>
      <c r="Q4" s="83"/>
      <c r="R4" s="126"/>
    </row>
    <row r="5" spans="1:18" ht="12.75" customHeight="1" x14ac:dyDescent="0.2">
      <c r="A5" s="39" t="s">
        <v>1</v>
      </c>
      <c r="B5" s="8" t="s">
        <v>9</v>
      </c>
      <c r="C5" s="9" t="s">
        <v>14</v>
      </c>
      <c r="D5" s="10"/>
      <c r="E5" s="10"/>
      <c r="F5" s="109"/>
      <c r="G5" s="11" t="s">
        <v>11</v>
      </c>
      <c r="H5" s="12" t="s">
        <v>11</v>
      </c>
      <c r="I5" s="68"/>
      <c r="J5" s="130"/>
      <c r="K5" s="83"/>
      <c r="L5" s="84"/>
      <c r="M5" s="83"/>
      <c r="N5" s="84"/>
      <c r="O5" s="83"/>
      <c r="P5" s="84"/>
      <c r="Q5" s="83"/>
      <c r="R5" s="126"/>
    </row>
    <row r="6" spans="1:18" ht="12.75" customHeight="1" x14ac:dyDescent="0.2">
      <c r="A6" s="39" t="s">
        <v>6</v>
      </c>
      <c r="B6" s="8" t="s">
        <v>14</v>
      </c>
      <c r="C6" s="9" t="s">
        <v>6</v>
      </c>
      <c r="D6" s="10" t="s">
        <v>1</v>
      </c>
      <c r="E6" s="10" t="s">
        <v>1</v>
      </c>
      <c r="F6" s="109"/>
      <c r="G6" s="11" t="s">
        <v>14</v>
      </c>
      <c r="H6" s="12" t="s">
        <v>14</v>
      </c>
      <c r="I6" s="68"/>
      <c r="J6" s="130"/>
      <c r="K6" s="83"/>
      <c r="L6" s="84"/>
      <c r="M6" s="83"/>
      <c r="N6" s="84"/>
      <c r="O6" s="83"/>
      <c r="P6" s="84"/>
      <c r="Q6" s="83"/>
      <c r="R6" s="126"/>
    </row>
    <row r="7" spans="1:18" ht="12.75" customHeight="1" x14ac:dyDescent="0.2">
      <c r="A7" s="39" t="s">
        <v>25</v>
      </c>
      <c r="B7" s="8" t="s">
        <v>15</v>
      </c>
      <c r="C7" s="1"/>
      <c r="D7" s="10" t="s">
        <v>14</v>
      </c>
      <c r="E7" s="10" t="s">
        <v>14</v>
      </c>
      <c r="F7" s="109"/>
      <c r="G7" s="11" t="s">
        <v>7</v>
      </c>
      <c r="H7" s="12" t="s">
        <v>7</v>
      </c>
      <c r="I7" s="68"/>
      <c r="J7" s="130"/>
      <c r="K7" s="83"/>
      <c r="L7" s="84"/>
      <c r="M7" s="83"/>
      <c r="N7" s="84"/>
      <c r="O7" s="83"/>
      <c r="P7" s="84"/>
      <c r="Q7" s="83"/>
      <c r="R7" s="126"/>
    </row>
    <row r="8" spans="1:18" ht="12.75" customHeight="1" x14ac:dyDescent="0.2">
      <c r="A8" s="39" t="s">
        <v>9</v>
      </c>
      <c r="B8" s="1"/>
      <c r="C8" s="9"/>
      <c r="D8" s="10" t="s">
        <v>13</v>
      </c>
      <c r="E8" s="10" t="s">
        <v>13</v>
      </c>
      <c r="F8" s="109"/>
      <c r="G8" s="15"/>
      <c r="H8" s="16"/>
      <c r="I8" s="68"/>
      <c r="J8" s="130"/>
      <c r="K8" s="83"/>
      <c r="L8" s="84"/>
      <c r="M8" s="83"/>
      <c r="N8" s="84"/>
      <c r="O8" s="83"/>
      <c r="P8" s="84"/>
      <c r="Q8" s="83"/>
      <c r="R8" s="126"/>
    </row>
    <row r="9" spans="1:18" ht="12.75" customHeight="1" x14ac:dyDescent="0.2">
      <c r="A9" s="39" t="s">
        <v>8</v>
      </c>
      <c r="B9" s="13"/>
      <c r="C9" s="17"/>
      <c r="D9" s="13"/>
      <c r="E9" s="14"/>
      <c r="F9" s="109"/>
      <c r="G9" s="11"/>
      <c r="H9" s="12"/>
      <c r="I9" s="70"/>
      <c r="J9" s="131"/>
      <c r="K9" s="83"/>
      <c r="L9" s="84"/>
      <c r="M9" s="83"/>
      <c r="N9" s="84"/>
      <c r="O9" s="83"/>
      <c r="P9" s="84"/>
      <c r="Q9" s="83"/>
      <c r="R9" s="126"/>
    </row>
    <row r="10" spans="1:18" ht="12.75" customHeight="1" thickBot="1" x14ac:dyDescent="0.25">
      <c r="A10" s="42"/>
      <c r="B10" s="18"/>
      <c r="C10" s="19"/>
      <c r="D10" s="20"/>
      <c r="E10" s="20"/>
      <c r="F10" s="110"/>
      <c r="G10" s="21" t="s">
        <v>24</v>
      </c>
      <c r="H10" s="22" t="s">
        <v>18</v>
      </c>
      <c r="I10" s="74" t="s">
        <v>20</v>
      </c>
      <c r="J10" s="107"/>
      <c r="K10" s="64" t="s">
        <v>19</v>
      </c>
      <c r="L10" s="76"/>
      <c r="M10" s="64" t="s">
        <v>19</v>
      </c>
      <c r="N10" s="76"/>
      <c r="O10" s="64" t="s">
        <v>18</v>
      </c>
      <c r="P10" s="76"/>
      <c r="Q10" s="106" t="s">
        <v>19</v>
      </c>
      <c r="R10" s="132"/>
    </row>
    <row r="11" spans="1:18" ht="12.75" customHeight="1" x14ac:dyDescent="0.2">
      <c r="A11" s="40"/>
      <c r="B11" s="24"/>
      <c r="C11" s="24"/>
      <c r="D11" s="24"/>
      <c r="E11" s="24"/>
      <c r="F11" s="23"/>
      <c r="G11" s="25"/>
      <c r="H11" s="26"/>
      <c r="I11" s="127"/>
      <c r="J11" s="128"/>
      <c r="K11" s="85"/>
      <c r="L11" s="86"/>
      <c r="M11" s="85"/>
      <c r="N11" s="86"/>
      <c r="O11" s="101"/>
      <c r="P11" s="102"/>
      <c r="Q11" s="85"/>
      <c r="R11" s="103"/>
    </row>
    <row r="12" spans="1:18" ht="12.75" customHeight="1" x14ac:dyDescent="0.2">
      <c r="A12" s="41">
        <v>1</v>
      </c>
      <c r="B12" s="27" t="s">
        <v>26</v>
      </c>
      <c r="C12" s="27">
        <v>95</v>
      </c>
      <c r="D12" s="28">
        <v>118689.81</v>
      </c>
      <c r="E12" s="29">
        <v>119129.94</v>
      </c>
      <c r="F12" s="46" t="s">
        <v>17</v>
      </c>
      <c r="G12" s="30">
        <f>H12/5280</f>
        <v>8.3357954545455429E-2</v>
      </c>
      <c r="H12" s="43">
        <f>E12-D12</f>
        <v>440.13000000000466</v>
      </c>
      <c r="I12" s="62"/>
      <c r="J12" s="96"/>
      <c r="K12" s="77">
        <f>G12</f>
        <v>8.3357954545455429E-2</v>
      </c>
      <c r="L12" s="78"/>
      <c r="M12" s="77">
        <f>I12</f>
        <v>0</v>
      </c>
      <c r="N12" s="78"/>
      <c r="O12" s="97"/>
      <c r="P12" s="98"/>
      <c r="Q12" s="49">
        <f>G12</f>
        <v>8.3357954545455429E-2</v>
      </c>
      <c r="R12" s="50"/>
    </row>
    <row r="13" spans="1:18" ht="12.75" customHeight="1" x14ac:dyDescent="0.2">
      <c r="A13" s="41">
        <v>1</v>
      </c>
      <c r="B13" s="27" t="s">
        <v>26</v>
      </c>
      <c r="C13" s="27">
        <v>95</v>
      </c>
      <c r="D13" s="28">
        <v>118689.81</v>
      </c>
      <c r="E13" s="29">
        <v>119129.94</v>
      </c>
      <c r="F13" s="46" t="s">
        <v>17</v>
      </c>
      <c r="G13" s="30">
        <f t="shared" ref="G13:G17" si="0">H13/5280</f>
        <v>8.3357954545455429E-2</v>
      </c>
      <c r="H13" s="43">
        <f t="shared" ref="H13:H17" si="1">E13-D13</f>
        <v>440.13000000000466</v>
      </c>
      <c r="I13" s="62"/>
      <c r="J13" s="96"/>
      <c r="K13" s="77">
        <f>G13</f>
        <v>8.3357954545455429E-2</v>
      </c>
      <c r="L13" s="78"/>
      <c r="M13" s="77">
        <f>I13</f>
        <v>0</v>
      </c>
      <c r="N13" s="78"/>
      <c r="O13" s="97"/>
      <c r="P13" s="98"/>
      <c r="Q13" s="49">
        <f t="shared" ref="Q13:Q20" si="2">G13</f>
        <v>8.3357954545455429E-2</v>
      </c>
      <c r="R13" s="50"/>
    </row>
    <row r="14" spans="1:18" ht="12.75" customHeight="1" x14ac:dyDescent="0.2">
      <c r="A14" s="41">
        <v>1</v>
      </c>
      <c r="B14" s="27" t="s">
        <v>26</v>
      </c>
      <c r="C14" s="27">
        <v>95</v>
      </c>
      <c r="D14" s="28">
        <v>118689.81</v>
      </c>
      <c r="E14" s="29">
        <v>119129.94</v>
      </c>
      <c r="F14" s="46" t="s">
        <v>17</v>
      </c>
      <c r="G14" s="30">
        <f t="shared" si="0"/>
        <v>8.3357954545455429E-2</v>
      </c>
      <c r="H14" s="43">
        <f t="shared" si="1"/>
        <v>440.13000000000466</v>
      </c>
      <c r="I14" s="62"/>
      <c r="J14" s="96"/>
      <c r="K14" s="77"/>
      <c r="L14" s="78"/>
      <c r="M14" s="77">
        <f>G14</f>
        <v>8.3357954545455429E-2</v>
      </c>
      <c r="N14" s="78"/>
      <c r="O14" s="97"/>
      <c r="P14" s="98"/>
      <c r="Q14" s="49">
        <f t="shared" si="2"/>
        <v>8.3357954545455429E-2</v>
      </c>
      <c r="R14" s="50"/>
    </row>
    <row r="15" spans="1:18" ht="12.75" customHeight="1" x14ac:dyDescent="0.2">
      <c r="A15" s="41">
        <v>1</v>
      </c>
      <c r="B15" s="27" t="s">
        <v>26</v>
      </c>
      <c r="C15" s="27">
        <v>95</v>
      </c>
      <c r="D15" s="28">
        <v>118810.4</v>
      </c>
      <c r="E15" s="29">
        <v>119010.4</v>
      </c>
      <c r="F15" s="46" t="s">
        <v>16</v>
      </c>
      <c r="G15" s="30"/>
      <c r="H15" s="43">
        <f t="shared" si="1"/>
        <v>200</v>
      </c>
      <c r="I15" s="62">
        <v>2</v>
      </c>
      <c r="J15" s="96"/>
      <c r="K15" s="77"/>
      <c r="L15" s="78"/>
      <c r="M15" s="77"/>
      <c r="N15" s="78"/>
      <c r="O15" s="97">
        <f>H15</f>
        <v>200</v>
      </c>
      <c r="P15" s="98"/>
      <c r="Q15" s="49"/>
      <c r="R15" s="50"/>
    </row>
    <row r="16" spans="1:18" ht="12.75" customHeight="1" x14ac:dyDescent="0.2">
      <c r="A16" s="41"/>
      <c r="B16" s="27"/>
      <c r="C16" s="27"/>
      <c r="D16" s="28"/>
      <c r="E16" s="29"/>
      <c r="F16" s="46"/>
      <c r="G16" s="30"/>
      <c r="H16" s="43"/>
      <c r="I16" s="62"/>
      <c r="J16" s="96"/>
      <c r="K16" s="77"/>
      <c r="L16" s="78"/>
      <c r="M16" s="77"/>
      <c r="N16" s="78"/>
      <c r="O16" s="97"/>
      <c r="P16" s="98"/>
      <c r="Q16" s="49"/>
      <c r="R16" s="50"/>
    </row>
    <row r="17" spans="1:18" ht="12.75" customHeight="1" x14ac:dyDescent="0.2">
      <c r="A17" s="41"/>
      <c r="B17" s="27"/>
      <c r="C17" s="27"/>
      <c r="D17" s="29"/>
      <c r="E17" s="29"/>
      <c r="F17" s="46"/>
      <c r="G17" s="30">
        <f t="shared" si="0"/>
        <v>0</v>
      </c>
      <c r="H17" s="43">
        <f t="shared" si="1"/>
        <v>0</v>
      </c>
      <c r="I17" s="62"/>
      <c r="J17" s="96"/>
      <c r="K17" s="77"/>
      <c r="L17" s="78"/>
      <c r="M17" s="77"/>
      <c r="N17" s="78"/>
      <c r="O17" s="97"/>
      <c r="P17" s="98"/>
      <c r="Q17" s="49">
        <f t="shared" si="2"/>
        <v>0</v>
      </c>
      <c r="R17" s="50"/>
    </row>
    <row r="18" spans="1:18" ht="12.75" customHeight="1" x14ac:dyDescent="0.2">
      <c r="A18" s="41">
        <v>2</v>
      </c>
      <c r="B18" s="27" t="s">
        <v>26</v>
      </c>
      <c r="C18" s="27">
        <v>95</v>
      </c>
      <c r="D18" s="28">
        <v>118688.01</v>
      </c>
      <c r="E18" s="29">
        <v>119135.8</v>
      </c>
      <c r="F18" s="46" t="s">
        <v>17</v>
      </c>
      <c r="G18" s="30">
        <f>H18/5280</f>
        <v>8.4808712121213659E-2</v>
      </c>
      <c r="H18" s="43">
        <f>E18-D18</f>
        <v>447.79000000000815</v>
      </c>
      <c r="I18" s="62"/>
      <c r="J18" s="96"/>
      <c r="K18" s="77">
        <f>G18</f>
        <v>8.4808712121213659E-2</v>
      </c>
      <c r="L18" s="78"/>
      <c r="M18" s="77">
        <f>I18</f>
        <v>0</v>
      </c>
      <c r="N18" s="78"/>
      <c r="O18" s="97"/>
      <c r="P18" s="98"/>
      <c r="Q18" s="49">
        <f t="shared" si="2"/>
        <v>8.4808712121213659E-2</v>
      </c>
      <c r="R18" s="50"/>
    </row>
    <row r="19" spans="1:18" ht="12.75" customHeight="1" x14ac:dyDescent="0.2">
      <c r="A19" s="41">
        <v>2</v>
      </c>
      <c r="B19" s="27" t="s">
        <v>26</v>
      </c>
      <c r="C19" s="27">
        <v>95</v>
      </c>
      <c r="D19" s="28">
        <v>118688.01</v>
      </c>
      <c r="E19" s="29">
        <v>119135.8</v>
      </c>
      <c r="F19" s="46" t="s">
        <v>17</v>
      </c>
      <c r="G19" s="30">
        <f t="shared" ref="G19:G20" si="3">H19/5280</f>
        <v>8.4808712121213659E-2</v>
      </c>
      <c r="H19" s="43">
        <f t="shared" ref="H19:H21" si="4">E19-D19</f>
        <v>447.79000000000815</v>
      </c>
      <c r="I19" s="62"/>
      <c r="J19" s="96"/>
      <c r="K19" s="77">
        <f>G19</f>
        <v>8.4808712121213659E-2</v>
      </c>
      <c r="L19" s="78"/>
      <c r="M19" s="77">
        <f>I19</f>
        <v>0</v>
      </c>
      <c r="N19" s="78"/>
      <c r="O19" s="97"/>
      <c r="P19" s="98"/>
      <c r="Q19" s="49">
        <f t="shared" si="2"/>
        <v>8.4808712121213659E-2</v>
      </c>
      <c r="R19" s="50"/>
    </row>
    <row r="20" spans="1:18" ht="12.75" customHeight="1" x14ac:dyDescent="0.2">
      <c r="A20" s="41">
        <v>2</v>
      </c>
      <c r="B20" s="27" t="s">
        <v>26</v>
      </c>
      <c r="C20" s="27">
        <v>95</v>
      </c>
      <c r="D20" s="28">
        <v>118688.01</v>
      </c>
      <c r="E20" s="29">
        <v>119135.8</v>
      </c>
      <c r="F20" s="46" t="s">
        <v>17</v>
      </c>
      <c r="G20" s="30">
        <f t="shared" si="3"/>
        <v>8.4808712121213659E-2</v>
      </c>
      <c r="H20" s="43">
        <f t="shared" si="4"/>
        <v>447.79000000000815</v>
      </c>
      <c r="I20" s="62"/>
      <c r="J20" s="96"/>
      <c r="K20" s="77"/>
      <c r="L20" s="78"/>
      <c r="M20" s="77">
        <f>G20</f>
        <v>8.4808712121213659E-2</v>
      </c>
      <c r="N20" s="78"/>
      <c r="O20" s="97"/>
      <c r="P20" s="98"/>
      <c r="Q20" s="49">
        <f t="shared" si="2"/>
        <v>8.4808712121213659E-2</v>
      </c>
      <c r="R20" s="50"/>
    </row>
    <row r="21" spans="1:18" ht="12.75" customHeight="1" x14ac:dyDescent="0.2">
      <c r="A21" s="41">
        <v>2</v>
      </c>
      <c r="B21" s="27" t="s">
        <v>26</v>
      </c>
      <c r="C21" s="27">
        <v>95</v>
      </c>
      <c r="D21" s="28">
        <v>118810.72</v>
      </c>
      <c r="E21" s="29">
        <v>119010.72</v>
      </c>
      <c r="F21" s="46" t="s">
        <v>16</v>
      </c>
      <c r="G21" s="30"/>
      <c r="H21" s="43">
        <f t="shared" si="4"/>
        <v>200</v>
      </c>
      <c r="I21" s="62">
        <v>2</v>
      </c>
      <c r="J21" s="96"/>
      <c r="K21" s="77"/>
      <c r="L21" s="78"/>
      <c r="M21" s="77"/>
      <c r="N21" s="78"/>
      <c r="O21" s="97">
        <f>H21</f>
        <v>200</v>
      </c>
      <c r="P21" s="98"/>
      <c r="Q21" s="99"/>
      <c r="R21" s="100"/>
    </row>
    <row r="22" spans="1:18" ht="12.75" customHeight="1" thickBot="1" x14ac:dyDescent="0.25">
      <c r="A22" s="41"/>
      <c r="B22" s="27"/>
      <c r="C22" s="27"/>
      <c r="D22" s="29"/>
      <c r="E22" s="29"/>
      <c r="F22" s="46"/>
      <c r="G22" s="30"/>
      <c r="H22" s="43"/>
      <c r="I22" s="79"/>
      <c r="J22" s="119"/>
      <c r="K22" s="77"/>
      <c r="L22" s="78"/>
      <c r="M22" s="77"/>
      <c r="N22" s="78"/>
      <c r="O22" s="97"/>
      <c r="P22" s="98"/>
      <c r="Q22" s="99"/>
      <c r="R22" s="100"/>
    </row>
    <row r="23" spans="1:18" ht="12.75" customHeight="1" thickBot="1" x14ac:dyDescent="0.25">
      <c r="A23" s="52" t="s">
        <v>21</v>
      </c>
      <c r="B23" s="53"/>
      <c r="C23" s="53"/>
      <c r="D23" s="53"/>
      <c r="E23" s="53"/>
      <c r="F23" s="53"/>
      <c r="G23" s="53"/>
      <c r="H23" s="53"/>
      <c r="I23" s="81">
        <f>SUM(I11:J22)</f>
        <v>4</v>
      </c>
      <c r="J23" s="82"/>
      <c r="K23" s="87">
        <v>0.32</v>
      </c>
      <c r="L23" s="88"/>
      <c r="M23" s="87">
        <v>0.16</v>
      </c>
      <c r="N23" s="88"/>
      <c r="O23" s="113">
        <f>SUM(O11:P22)</f>
        <v>400</v>
      </c>
      <c r="P23" s="82"/>
      <c r="Q23" s="87">
        <v>0.54</v>
      </c>
      <c r="R23" s="124"/>
    </row>
    <row r="24" spans="1:18" ht="12.75" customHeight="1" x14ac:dyDescent="0.2">
      <c r="A24" s="32"/>
      <c r="B24" s="33"/>
      <c r="C24" s="33"/>
      <c r="D24" s="33"/>
      <c r="E24" s="33"/>
      <c r="F24" s="33"/>
      <c r="G24" s="34"/>
      <c r="H24" s="35"/>
    </row>
  </sheetData>
  <mergeCells count="73">
    <mergeCell ref="A1:H1"/>
    <mergeCell ref="I1:R1"/>
    <mergeCell ref="F2:F10"/>
    <mergeCell ref="I2:L2"/>
    <mergeCell ref="O2:P2"/>
    <mergeCell ref="Q2:R2"/>
    <mergeCell ref="I3:J9"/>
    <mergeCell ref="K3:L9"/>
    <mergeCell ref="M3:N9"/>
    <mergeCell ref="O3:P9"/>
    <mergeCell ref="Q3:R9"/>
    <mergeCell ref="I10:J10"/>
    <mergeCell ref="K10:L10"/>
    <mergeCell ref="M10:N10"/>
    <mergeCell ref="O10:P10"/>
    <mergeCell ref="Q10:R10"/>
    <mergeCell ref="I11:J11"/>
    <mergeCell ref="K11:L11"/>
    <mergeCell ref="M11:N11"/>
    <mergeCell ref="O11:P11"/>
    <mergeCell ref="Q11:R11"/>
    <mergeCell ref="I12:J12"/>
    <mergeCell ref="K12:L12"/>
    <mergeCell ref="M12:N12"/>
    <mergeCell ref="O12:P12"/>
    <mergeCell ref="I13:J13"/>
    <mergeCell ref="K13:L13"/>
    <mergeCell ref="M13:N13"/>
    <mergeCell ref="O13:P13"/>
    <mergeCell ref="I14:J14"/>
    <mergeCell ref="K14:L14"/>
    <mergeCell ref="M14:N14"/>
    <mergeCell ref="O14:P14"/>
    <mergeCell ref="I15:J15"/>
    <mergeCell ref="K15:L15"/>
    <mergeCell ref="M15:N15"/>
    <mergeCell ref="O15:P15"/>
    <mergeCell ref="I17:J17"/>
    <mergeCell ref="K17:L17"/>
    <mergeCell ref="M17:N17"/>
    <mergeCell ref="O17:P17"/>
    <mergeCell ref="I16:J16"/>
    <mergeCell ref="K16:L16"/>
    <mergeCell ref="M16:N16"/>
    <mergeCell ref="O16:P16"/>
    <mergeCell ref="O18:P18"/>
    <mergeCell ref="K18:L18"/>
    <mergeCell ref="M18:N18"/>
    <mergeCell ref="I19:J19"/>
    <mergeCell ref="K19:L19"/>
    <mergeCell ref="M19:N19"/>
    <mergeCell ref="O19:P19"/>
    <mergeCell ref="I21:J21"/>
    <mergeCell ref="K21:L21"/>
    <mergeCell ref="M21:N21"/>
    <mergeCell ref="O21:P21"/>
    <mergeCell ref="Q21:R21"/>
    <mergeCell ref="Q23:R23"/>
    <mergeCell ref="I18:J18"/>
    <mergeCell ref="I20:J20"/>
    <mergeCell ref="A23:H23"/>
    <mergeCell ref="I23:J23"/>
    <mergeCell ref="K23:L23"/>
    <mergeCell ref="M23:N23"/>
    <mergeCell ref="O23:P23"/>
    <mergeCell ref="I22:J22"/>
    <mergeCell ref="K22:L22"/>
    <mergeCell ref="M22:N22"/>
    <mergeCell ref="O22:P22"/>
    <mergeCell ref="Q22:R22"/>
    <mergeCell ref="O20:P20"/>
    <mergeCell ref="K20:L20"/>
    <mergeCell ref="M20:N20"/>
  </mergeCells>
  <pageMargins left="0.75" right="0.75" top="1" bottom="1" header="0.5" footer="0.5"/>
  <pageSetup paperSize="3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5100453</vt:lpstr>
      <vt:lpstr>2506203</vt:lpstr>
      <vt:lpstr>5102707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Katona</dc:creator>
  <cp:lastModifiedBy>Mark Katona</cp:lastModifiedBy>
  <dcterms:created xsi:type="dcterms:W3CDTF">2023-10-31T14:30:17Z</dcterms:created>
  <dcterms:modified xsi:type="dcterms:W3CDTF">2024-01-04T17:09:10Z</dcterms:modified>
</cp:coreProperties>
</file>